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ир. бюдж. декабрь 2020\"/>
    </mc:Choice>
  </mc:AlternateContent>
  <bookViews>
    <workbookView xWindow="0" yWindow="0" windowWidth="24000" windowHeight="903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доходов'!$7:$277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доходов'!$A$1:$M$128</definedName>
  </definedNames>
  <calcPr calcId="162913"/>
</workbook>
</file>

<file path=xl/calcChain.xml><?xml version="1.0" encoding="utf-8"?>
<calcChain xmlns="http://schemas.openxmlformats.org/spreadsheetml/2006/main">
  <c r="K126" i="5" l="1"/>
  <c r="K39" i="5"/>
  <c r="L61" i="5" l="1"/>
  <c r="M61" i="5"/>
  <c r="K61" i="5"/>
  <c r="K43" i="5" l="1"/>
  <c r="K70" i="5"/>
  <c r="K113" i="5" l="1"/>
  <c r="L113" i="5" l="1"/>
  <c r="M113" i="5"/>
  <c r="K107" i="5"/>
  <c r="K65" i="5"/>
  <c r="K122" i="5" l="1"/>
  <c r="K124" i="5"/>
  <c r="L107" i="5" l="1"/>
  <c r="M107" i="5"/>
  <c r="L120" i="5" l="1"/>
  <c r="M120" i="5"/>
  <c r="K120" i="5"/>
  <c r="L94" i="5"/>
  <c r="M94" i="5"/>
  <c r="K94" i="5"/>
  <c r="L57" i="5" l="1"/>
  <c r="M57" i="5"/>
  <c r="K57" i="5"/>
  <c r="L50" i="5"/>
  <c r="L49" i="5" s="1"/>
  <c r="M50" i="5"/>
  <c r="M49" i="5" s="1"/>
  <c r="L47" i="5"/>
  <c r="M47" i="5"/>
  <c r="K47" i="5"/>
  <c r="L70" i="5" l="1"/>
  <c r="M70" i="5"/>
  <c r="L33" i="5" l="1"/>
  <c r="M33" i="5"/>
  <c r="K33" i="5"/>
  <c r="L45" i="5"/>
  <c r="M45" i="5"/>
  <c r="L14" i="5"/>
  <c r="M14" i="5"/>
  <c r="K14" i="5"/>
  <c r="M36" i="5"/>
  <c r="L36" i="5"/>
  <c r="K36" i="5"/>
  <c r="L92" i="5" l="1"/>
  <c r="M92" i="5"/>
  <c r="K92" i="5"/>
  <c r="L60" i="5" l="1"/>
  <c r="M60" i="5"/>
  <c r="K60" i="5"/>
  <c r="L90" i="5" l="1"/>
  <c r="L89" i="5" s="1"/>
  <c r="M90" i="5"/>
  <c r="M89" i="5" s="1"/>
  <c r="L88" i="5" l="1"/>
  <c r="L87" i="5" s="1"/>
  <c r="M88" i="5"/>
  <c r="M87" i="5" s="1"/>
  <c r="L68" i="5"/>
  <c r="M68" i="5"/>
  <c r="L65" i="5"/>
  <c r="M65" i="5"/>
  <c r="L54" i="5"/>
  <c r="M54" i="5"/>
  <c r="L52" i="5"/>
  <c r="M52" i="5"/>
  <c r="L43" i="5"/>
  <c r="M43" i="5"/>
  <c r="M41" i="5" l="1"/>
  <c r="L42" i="5"/>
  <c r="L41" i="5"/>
  <c r="M64" i="5"/>
  <c r="L64" i="5"/>
  <c r="M42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L9" i="5"/>
  <c r="L128" i="5" l="1"/>
  <c r="M128" i="5"/>
  <c r="K68" i="5"/>
  <c r="K54" i="5" l="1"/>
  <c r="K12" i="5" l="1"/>
  <c r="K64" i="5" l="1"/>
  <c r="K25" i="5" l="1"/>
  <c r="K24" i="5" s="1"/>
  <c r="K31" i="5" l="1"/>
  <c r="K11" i="5" l="1"/>
  <c r="K45" i="5"/>
  <c r="K49" i="5"/>
  <c r="K52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K90" i="5"/>
  <c r="K89" i="5" s="1"/>
  <c r="A62" i="5" l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K88" i="5"/>
  <c r="K87" i="5" s="1"/>
  <c r="K42" i="5"/>
  <c r="K41" i="5"/>
  <c r="K30" i="5"/>
  <c r="K10" i="5"/>
  <c r="K9" i="5" l="1"/>
  <c r="K128" i="5"/>
</calcChain>
</file>

<file path=xl/sharedStrings.xml><?xml version="1.0" encoding="utf-8"?>
<sst xmlns="http://schemas.openxmlformats.org/spreadsheetml/2006/main" count="1098" uniqueCount="252">
  <si>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</si>
  <si>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</si>
  <si>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</si>
  <si>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</si>
  <si>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</si>
  <si>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</si>
  <si>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</si>
  <si>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</si>
  <si>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</si>
  <si>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</si>
  <si>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</si>
  <si>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</si>
  <si>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</si>
  <si>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</si>
  <si>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</si>
  <si>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</si>
  <si>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</si>
  <si>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</si>
  <si>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</si>
  <si>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</si>
  <si>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</si>
  <si>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</si>
  <si>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</si>
  <si>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</si>
  <si>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</si>
  <si>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</si>
  <si>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</si>
  <si>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</si>
  <si>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</si>
  <si>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</si>
  <si>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</si>
  <si>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</si>
  <si>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</si>
  <si>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</si>
  <si>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</si>
  <si>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</si>
  <si>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</si>
  <si>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</si>
  <si>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</si>
  <si>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</si>
  <si>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</si>
  <si>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</si>
  <si>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</si>
  <si>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</si>
  <si>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</si>
  <si>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</si>
  <si>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</si>
  <si>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</si>
  <si>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</si>
  <si>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</si>
  <si>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</si>
  <si>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</si>
  <si>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</si>
  <si>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</si>
  <si>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</si>
  <si>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</si>
  <si>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</si>
  <si>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</si>
  <si>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</si>
  <si>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</si>
  <si>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</si>
  <si>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</si>
  <si>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</si>
  <si>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</si>
  <si>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</si>
  <si>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</si>
  <si>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</si>
  <si>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</si>
  <si>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</si>
  <si>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</si>
  <si>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</si>
  <si>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</si>
  <si>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</si>
  <si>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</si>
  <si>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</si>
  <si>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</si>
  <si>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</si>
  <si>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</si>
  <si>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</si>
  <si>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</si>
  <si>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</si>
  <si>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</si>
  <si>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</si>
  <si>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</si>
  <si>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</si>
  <si>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</si>
  <si>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</si>
  <si>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</si>
  <si>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</si>
  <si>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</si>
  <si>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</si>
  <si>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</si>
  <si>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</si>
  <si>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</si>
  <si>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</si>
  <si>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</si>
  <si>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</si>
  <si>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</si>
  <si>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</si>
  <si>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</si>
  <si>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</si>
  <si>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</si>
  <si>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</si>
  <si>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</si>
  <si>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</si>
  <si>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</si>
  <si>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</si>
  <si>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</si>
  <si>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</si>
  <si>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</si>
  <si>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</si>
  <si>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</si>
  <si>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</si>
  <si>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</si>
  <si>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</si>
  <si>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</si>
  <si>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</si>
  <si>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</si>
  <si>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</si>
  <si>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</si>
  <si>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</si>
  <si>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</si>
  <si>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</si>
  <si>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</si>
  <si>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</si>
  <si>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</si>
  <si>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</si>
  <si>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</si>
  <si>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</si>
  <si>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</si>
  <si>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</si>
  <si>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</si>
  <si>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</si>
  <si>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</si>
  <si>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</si>
  <si>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</si>
  <si>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</si>
  <si>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</si>
  <si>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</si>
  <si>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</si>
  <si>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</si>
  <si>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</si>
  <si>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</si>
  <si>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</si>
  <si>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Доходы бюджета на 2020 год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</si>
  <si>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</si>
  <si>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</si>
  <si>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</si>
  <si>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</si>
  <si>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Доходы бюджета на 2021 год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</si>
  <si>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</si>
  <si>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</si>
  <si>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</si>
  <si>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бюджета на 2022 год</t>
  </si>
  <si>
    <t>Доходы от компенсации затрат государства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</si>
  <si>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</si>
  <si>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</si>
  <si>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</si>
  <si>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</si>
  <si>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</si>
  <si>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</si>
  <si>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</si>
  <si>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</si>
  <si>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</si>
  <si>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</si>
  <si>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</si>
  <si>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</si>
  <si>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</si>
  <si>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</si>
  <si>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</si>
  <si>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</si>
  <si>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</si>
  <si>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</si>
  <si>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</si>
  <si>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</si>
  <si>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</si>
  <si>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 xml:space="preserve">ДОХОДЫ БЮДЖЕТА ГОРОДСКОГО ОКРУГА ГОРОДА НАЗАРОВО НА 2020 ГОД И ПЛАНОВЫЙ ПЕРИОД 2021 - 2022 ГОДЫ
</t>
  </si>
  <si>
    <t>555</t>
  </si>
  <si>
    <t>Субсидии бюджетам городских округов на реализацию программ формирования современной городской сдеды</t>
  </si>
  <si>
    <t>027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</si>
  <si>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</si>
  <si>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169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</si>
  <si>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</si>
  <si>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178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</si>
  <si>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</si>
  <si>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210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</si>
  <si>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</si>
  <si>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467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</si>
  <si>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</si>
  <si>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497</t>
  </si>
  <si>
    <t>Субсидии бюджетам городских округов на реализацию мероприятий по обеспечению жильем молодых семей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</si>
  <si>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</si>
  <si>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</si>
  <si>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40</t>
  </si>
  <si>
    <t>Иные межбюджетные трансферты</t>
  </si>
  <si>
    <t>49</t>
  </si>
  <si>
    <t>7424</t>
  </si>
  <si>
    <t>Прочие межбюджетные трансферты, передаваемые бюджетам городских округов (на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полномочий)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</si>
  <si>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</si>
  <si>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</si>
  <si>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</si>
  <si>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</si>
  <si>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129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</si>
  <si>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</si>
  <si>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</si>
  <si>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</si>
  <si>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</si>
  <si>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193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</si>
  <si>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</si>
  <si>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</si>
  <si>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</si>
  <si>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</si>
  <si>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</si>
  <si>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</si>
  <si>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</si>
  <si>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</si>
  <si>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</si>
  <si>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</si>
  <si>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</si>
  <si>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469</t>
  </si>
  <si>
    <t>Субвенции бюджетам городских округов на проведение Всероссийской переписи населения 2020 года</t>
  </si>
  <si>
    <t>45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</si>
  <si>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</si>
  <si>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7745</t>
  </si>
  <si>
    <t>Прочие межбюджетные трансферты, передаваемые бюджетам городских округов (за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самоуправления")</t>
  </si>
  <si>
    <t>5853</t>
  </si>
  <si>
    <t>Прочие межбюджетные трансферты, передаваемые бюджетам городских округов(реализация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 в рамках непрограммных расходов агентства по гражданской обороне, чрезвычайным ситуациям и пожарной безопасности Красноярского края)</t>
  </si>
  <si>
    <t>424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</si>
  <si>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</si>
  <si>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</si>
  <si>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</si>
  <si>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</si>
  <si>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</si>
  <si>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</si>
  <si>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</si>
  <si>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</si>
  <si>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031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</si>
  <si>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</si>
  <si>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7402</t>
  </si>
  <si>
    <t xml:space="preserve">Иные межбюджетные трансферты бюджетам муниципальных образований на финансовое обеспечение расходных обязательств муниципальных образований Красноярского края, связанных с возмещением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пассажиров автомобильным и городским наземным электрическим транспортом по муниципальным маршрутам, части фактически понесенных затрат на топливо и (или) электроэнергию на движение,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</si>
  <si>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</si>
  <si>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994</t>
  </si>
  <si>
    <t>Прочие доходы от компенсации затрат бюджетов городских округов</t>
  </si>
  <si>
    <t>ЗАДОЛЖЕННОСТЬ И ПЕРЕРАСЧЕТЫ ПО ОТМЕНЕННЫМ НАЛОГАМ, СБОРАМ И ИНЫМ ОБЯЗАТЕЛЬНЫМ ПЛАТЕЖАМ</t>
  </si>
  <si>
    <t>052</t>
  </si>
  <si>
    <t>Прочие местные налоги и сборы, мобилизуемые на территориях городских округов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</si>
  <si>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</si>
  <si>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</si>
  <si>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</si>
  <si>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</si>
  <si>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</si>
  <si>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         Приложение № 4 к решению Назаровского городского   Совета депутатов от 12.12.2019 № 21-151       Приложение № 2 к решению Назаровского городского Совета депутатов от 28.12.2020 № 28-206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</si>
</sst>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00_ ;[Red]\-#,##0.000\ "/>
    <numFmt numFmtId="169" formatCode="?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1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5" fontId="3" fillId="0" borderId="6" xfId="0" applyNumberFormat="1" applyFont="1" applyFill="1" applyBorder="1" applyAlignment="1">
      <alignment vertical="top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center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168" fontId="3" fillId="0" borderId="1" xfId="0" applyNumberFormat="1" applyFont="1" applyFill="1" applyBorder="1" applyAlignment="1">
      <alignment horizontal="right" vertical="top" wrapText="1"/>
    </xf>
    <xf numFmtId="168" fontId="3" fillId="0" borderId="6" xfId="0" applyNumberFormat="1" applyFont="1" applyFill="1" applyBorder="1" applyAlignment="1">
      <alignment vertical="top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5" applyFont="1" applyBorder="1" applyAlignment="1">
      <alignment horizontal="justify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166" fontId="3" fillId="0" borderId="1" xfId="0" applyNumberFormat="1" applyFont="1" applyFill="1" applyBorder="1" applyAlignment="1">
      <alignment vertical="top"/>
    </xf>
    <xf numFmtId="0" fontId="7" fillId="0" borderId="1" xfId="0" applyNumberFormat="1" applyFont="1" applyBorder="1" applyAlignment="1">
      <alignment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12" fillId="0" borderId="1" xfId="5" applyFont="1" applyFill="1" applyBorder="1" applyAlignment="1">
      <alignment horizontal="justify" vertical="center" wrapText="1"/>
    </xf>
    <xf numFmtId="49" fontId="7" fillId="0" borderId="1" xfId="0" applyNumberFormat="1" applyFont="1" applyBorder="1" applyAlignment="1" applyProtection="1">
      <alignment vertical="top" wrapText="1"/>
    </xf>
    <xf numFmtId="167" fontId="4" fillId="0" borderId="0" xfId="0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169" fontId="7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7" fillId="0" borderId="1" xfId="2" applyFont="1" applyBorder="1" applyAlignment="1" applyProtection="1">
      <alignment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0" fontId="11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7" fillId="0" borderId="1" xfId="2" applyFont="1" applyBorder="1" applyAlignment="1" applyProtection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wrapText="1"/>
    </xf>
    <xf numFmtId="0" fontId="7" fillId="0" borderId="1" xfId="0" applyFont="1" applyBorder="1"/>
    <xf numFmtId="0" fontId="7" fillId="0" borderId="1" xfId="3" applyNumberFormat="1" applyFont="1" applyFill="1" applyBorder="1" applyAlignment="1">
      <alignment horizontal="left" vertical="top" wrapText="1"/>
    </xf>
    <xf numFmtId="0" fontId="12" fillId="0" borderId="6" xfId="0" applyFont="1" applyBorder="1" applyAlignment="1">
      <alignment horizontal="justify" vertical="top" wrapText="1"/>
    </xf>
    <xf numFmtId="0" fontId="7" fillId="0" borderId="0" xfId="2" applyFont="1" applyAlignment="1" applyProtection="1">
      <alignment wrapText="1"/>
    </xf>
    <xf numFmtId="49" fontId="7" fillId="0" borderId="9" xfId="0" applyNumberFormat="1" applyFont="1" applyBorder="1" applyAlignment="1" applyProtection="1">
      <alignment horizontal="left" vertical="center" wrapText="1"/>
    </xf>
    <xf numFmtId="0" fontId="12" fillId="0" borderId="1" xfId="0" applyFont="1" applyBorder="1" applyAlignment="1">
      <alignment vertical="top" wrapText="1"/>
    </xf>
    <xf numFmtId="166" fontId="3" fillId="0" borderId="10" xfId="0" applyNumberFormat="1" applyFont="1" applyFill="1" applyBorder="1" applyAlignment="1">
      <alignment horizontal="right" vertical="top" wrapText="1"/>
    </xf>
    <xf numFmtId="165" fontId="3" fillId="0" borderId="11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vertical="top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9">
    <cellStyle name="Гиперссылка" xfId="2" builtin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sultant.ru/document/cons_doc_LAW_359000/31612192ab7dc78ea9aa79161e68a96bd039351d/" TargetMode="External"/><Relationship Id="rId2" Type="http://schemas.openxmlformats.org/officeDocument/2006/relationships/hyperlink" Target="consultantplus://offline/ref=DC23AC1D843E61B5A89F2EB82E38F984C66A5406383C5FC06CAF44327814E5C19E6B445429B17054163EB72155C0FB982825797C90318FF4Y8j0H" TargetMode="External"/><Relationship Id="rId1" Type="http://schemas.openxmlformats.org/officeDocument/2006/relationships/hyperlink" Target="http://kodifikant.ru/codes/kbk2014/1110507000000012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O855"/>
  <sheetViews>
    <sheetView showZeros="0" tabSelected="1" zoomScaleSheetLayoutView="85" workbookViewId="0">
      <selection activeCell="A4" sqref="A4:M4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8.85546875" style="6"/>
  </cols>
  <sheetData>
    <row r="1" spans="1:15" ht="33.6" customHeight="1" x14ac:dyDescent="0.2">
      <c r="I1" s="17"/>
      <c r="J1" s="94" t="s">
        <v>251</v>
      </c>
      <c r="K1" s="95"/>
      <c r="L1" s="95"/>
      <c r="M1" s="95"/>
    </row>
    <row r="2" spans="1:15" ht="0.75" hidden="1" customHeight="1" x14ac:dyDescent="0.2">
      <c r="I2" s="17"/>
      <c r="J2" s="34"/>
      <c r="K2" s="18"/>
      <c r="L2" s="18"/>
      <c r="M2" s="26" t="s">
        <v>42</v>
      </c>
    </row>
    <row r="3" spans="1:15" ht="0.75" hidden="1" customHeight="1" x14ac:dyDescent="0.2"/>
    <row r="4" spans="1:15" ht="57.75" customHeight="1" x14ac:dyDescent="0.2">
      <c r="A4" s="91" t="s">
        <v>176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3"/>
      <c r="M4" s="93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96" t="s">
        <v>48</v>
      </c>
      <c r="B6" s="98" t="s">
        <v>2</v>
      </c>
      <c r="C6" s="98"/>
      <c r="D6" s="98"/>
      <c r="E6" s="98"/>
      <c r="F6" s="98"/>
      <c r="G6" s="98"/>
      <c r="H6" s="98"/>
      <c r="I6" s="98"/>
      <c r="J6" s="99" t="s">
        <v>61</v>
      </c>
      <c r="K6" s="87" t="s">
        <v>144</v>
      </c>
      <c r="L6" s="87" t="s">
        <v>149</v>
      </c>
      <c r="M6" s="89" t="s">
        <v>153</v>
      </c>
    </row>
    <row r="7" spans="1:15" s="11" customFormat="1" ht="90" x14ac:dyDescent="0.2">
      <c r="A7" s="97"/>
      <c r="B7" s="43" t="s">
        <v>46</v>
      </c>
      <c r="C7" s="43" t="s">
        <v>36</v>
      </c>
      <c r="D7" s="43" t="s">
        <v>37</v>
      </c>
      <c r="E7" s="43" t="s">
        <v>38</v>
      </c>
      <c r="F7" s="43" t="s">
        <v>39</v>
      </c>
      <c r="G7" s="43" t="s">
        <v>40</v>
      </c>
      <c r="H7" s="43" t="s">
        <v>41</v>
      </c>
      <c r="I7" s="42" t="s">
        <v>127</v>
      </c>
      <c r="J7" s="100"/>
      <c r="K7" s="88"/>
      <c r="L7" s="88"/>
      <c r="M7" s="90"/>
      <c r="N7" s="10"/>
      <c r="O7" s="10"/>
    </row>
    <row r="8" spans="1:15" s="11" customFormat="1" x14ac:dyDescent="0.2">
      <c r="A8" s="62">
        <v>1</v>
      </c>
      <c r="B8" s="44" t="s">
        <v>34</v>
      </c>
      <c r="C8" s="44" t="s">
        <v>35</v>
      </c>
      <c r="D8" s="44" t="s">
        <v>49</v>
      </c>
      <c r="E8" s="44" t="s">
        <v>50</v>
      </c>
      <c r="F8" s="44" t="s">
        <v>51</v>
      </c>
      <c r="G8" s="44" t="s">
        <v>52</v>
      </c>
      <c r="H8" s="44" t="s">
        <v>53</v>
      </c>
      <c r="I8" s="44" t="s">
        <v>120</v>
      </c>
      <c r="J8" s="68">
        <v>10</v>
      </c>
      <c r="K8" s="45">
        <v>11</v>
      </c>
      <c r="L8" s="45">
        <v>12</v>
      </c>
      <c r="M8" s="47">
        <v>13</v>
      </c>
      <c r="N8" s="10"/>
      <c r="O8" s="10"/>
    </row>
    <row r="9" spans="1:15" s="12" customFormat="1" x14ac:dyDescent="0.2">
      <c r="A9" s="63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6" t="s">
        <v>9</v>
      </c>
      <c r="K9" s="21">
        <f>SUM(K10+K24+K30+K36+K41+K54+K60+K64+K70+K19+K39)</f>
        <v>377680.1999999999</v>
      </c>
      <c r="L9" s="21">
        <f>SUM(L10+L24+L30+L36+L41+L54+L60+L64+L70+L19)</f>
        <v>383367.24000000011</v>
      </c>
      <c r="M9" s="28">
        <f>SUM(M10+M24+M30+M36+M41+M54+M60+M64+M70+M19)</f>
        <v>382605.74</v>
      </c>
      <c r="N9" s="7"/>
      <c r="O9" s="7"/>
    </row>
    <row r="10" spans="1:15" s="1" customFormat="1" ht="21" customHeight="1" x14ac:dyDescent="0.2">
      <c r="A10" s="64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66</v>
      </c>
      <c r="K10" s="25">
        <f>SUM(K11+K14)</f>
        <v>255230.25</v>
      </c>
      <c r="L10" s="25">
        <f>SUM(L11+L14)</f>
        <v>268733.84000000003</v>
      </c>
      <c r="M10" s="29">
        <f>SUM(M11+M14)</f>
        <v>271586.48</v>
      </c>
      <c r="N10" s="8"/>
      <c r="O10" s="8"/>
    </row>
    <row r="11" spans="1:15" s="1" customFormat="1" ht="37.5" customHeight="1" x14ac:dyDescent="0.2">
      <c r="A11" s="64">
        <f t="shared" ref="A11:A78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65</v>
      </c>
      <c r="K11" s="25">
        <f t="shared" ref="K11:M12" si="1">SUM(K12)</f>
        <v>38790.5</v>
      </c>
      <c r="L11" s="25">
        <f t="shared" si="1"/>
        <v>44923.199999999997</v>
      </c>
      <c r="M11" s="29">
        <f t="shared" si="1"/>
        <v>45718.23</v>
      </c>
      <c r="N11" s="8"/>
      <c r="O11" s="8"/>
    </row>
    <row r="12" spans="1:15" s="1" customFormat="1" ht="48.75" customHeight="1" x14ac:dyDescent="0.2">
      <c r="A12" s="64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38790.5</v>
      </c>
      <c r="L12" s="22">
        <f t="shared" si="1"/>
        <v>44923.199999999997</v>
      </c>
      <c r="M12" s="30">
        <f t="shared" si="1"/>
        <v>45718.23</v>
      </c>
      <c r="N12" s="8"/>
      <c r="O12" s="8"/>
    </row>
    <row r="13" spans="1:15" s="1" customFormat="1" ht="25.5" x14ac:dyDescent="0.2">
      <c r="A13" s="64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91</v>
      </c>
      <c r="K13" s="22">
        <v>38790.5</v>
      </c>
      <c r="L13" s="22">
        <v>44923.199999999997</v>
      </c>
      <c r="M13" s="37">
        <v>45718.23</v>
      </c>
      <c r="N13" s="8"/>
      <c r="O13" s="8"/>
    </row>
    <row r="14" spans="1:15" s="1" customFormat="1" x14ac:dyDescent="0.2">
      <c r="A14" s="64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216439.75</v>
      </c>
      <c r="L14" s="21">
        <f>SUM(L15:L18)</f>
        <v>223810.64</v>
      </c>
      <c r="M14" s="28">
        <f>SUM(M15:M18)</f>
        <v>225868.25</v>
      </c>
      <c r="N14" s="8"/>
      <c r="O14" s="8"/>
    </row>
    <row r="15" spans="1:15" s="1" customFormat="1" ht="89.25" x14ac:dyDescent="0.2">
      <c r="A15" s="64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106</v>
      </c>
      <c r="K15" s="20">
        <v>213334.75</v>
      </c>
      <c r="L15" s="20">
        <v>220915.64</v>
      </c>
      <c r="M15" s="37">
        <v>222853.25</v>
      </c>
      <c r="N15" s="8"/>
      <c r="O15" s="8"/>
    </row>
    <row r="16" spans="1:15" s="1" customFormat="1" ht="127.5" x14ac:dyDescent="0.2">
      <c r="A16" s="64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107</v>
      </c>
      <c r="K16" s="20">
        <v>1400</v>
      </c>
      <c r="L16" s="20">
        <v>1140</v>
      </c>
      <c r="M16" s="37">
        <v>1170</v>
      </c>
      <c r="N16" s="8"/>
      <c r="O16" s="8"/>
    </row>
    <row r="17" spans="1:15" s="1" customFormat="1" ht="51" x14ac:dyDescent="0.2">
      <c r="A17" s="64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108</v>
      </c>
      <c r="K17" s="20">
        <v>1620</v>
      </c>
      <c r="L17" s="20">
        <v>1110</v>
      </c>
      <c r="M17" s="37">
        <v>1200</v>
      </c>
      <c r="N17" s="8"/>
      <c r="O17" s="8"/>
    </row>
    <row r="18" spans="1:15" s="1" customFormat="1" ht="102" x14ac:dyDescent="0.2">
      <c r="A18" s="64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124</v>
      </c>
      <c r="K18" s="20">
        <v>85</v>
      </c>
      <c r="L18" s="20">
        <v>645</v>
      </c>
      <c r="M18" s="37">
        <v>645</v>
      </c>
      <c r="N18" s="8"/>
      <c r="O18" s="8"/>
    </row>
    <row r="19" spans="1:15" s="1" customFormat="1" ht="38.25" x14ac:dyDescent="0.2">
      <c r="A19" s="64">
        <f t="shared" si="0"/>
        <v>11</v>
      </c>
      <c r="B19" s="14" t="s">
        <v>121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111</v>
      </c>
      <c r="K19" s="20">
        <f>SUM(K20:K23)</f>
        <v>21032.1</v>
      </c>
      <c r="L19" s="20">
        <f>SUM(L20:L23)</f>
        <v>23126.9</v>
      </c>
      <c r="M19" s="32">
        <f>SUM(M20:M23)</f>
        <v>24080.3</v>
      </c>
      <c r="N19" s="8"/>
      <c r="O19" s="8"/>
    </row>
    <row r="20" spans="1:15" s="1" customFormat="1" ht="44.25" customHeight="1" x14ac:dyDescent="0.2">
      <c r="A20" s="64">
        <f t="shared" si="0"/>
        <v>12</v>
      </c>
      <c r="B20" s="14" t="s">
        <v>121</v>
      </c>
      <c r="C20" s="14" t="s">
        <v>8</v>
      </c>
      <c r="D20" s="14" t="s">
        <v>25</v>
      </c>
      <c r="E20" s="14" t="s">
        <v>18</v>
      </c>
      <c r="F20" s="14" t="s">
        <v>112</v>
      </c>
      <c r="G20" s="14" t="s">
        <v>14</v>
      </c>
      <c r="H20" s="14" t="s">
        <v>13</v>
      </c>
      <c r="I20" s="14" t="s">
        <v>16</v>
      </c>
      <c r="J20" s="23" t="s">
        <v>113</v>
      </c>
      <c r="K20" s="20">
        <v>10235</v>
      </c>
      <c r="L20" s="20">
        <v>10661.2</v>
      </c>
      <c r="M20" s="32">
        <v>11083.6</v>
      </c>
      <c r="N20" s="8"/>
      <c r="O20" s="8"/>
    </row>
    <row r="21" spans="1:15" s="1" customFormat="1" ht="63.75" x14ac:dyDescent="0.2">
      <c r="A21" s="64">
        <f t="shared" si="0"/>
        <v>13</v>
      </c>
      <c r="B21" s="14" t="s">
        <v>121</v>
      </c>
      <c r="C21" s="14" t="s">
        <v>8</v>
      </c>
      <c r="D21" s="14" t="s">
        <v>25</v>
      </c>
      <c r="E21" s="14" t="s">
        <v>18</v>
      </c>
      <c r="F21" s="14" t="s">
        <v>114</v>
      </c>
      <c r="G21" s="14" t="s">
        <v>14</v>
      </c>
      <c r="H21" s="14" t="s">
        <v>13</v>
      </c>
      <c r="I21" s="14" t="s">
        <v>16</v>
      </c>
      <c r="J21" s="35" t="s">
        <v>115</v>
      </c>
      <c r="K21" s="20">
        <v>66.3</v>
      </c>
      <c r="L21" s="20">
        <v>53.5</v>
      </c>
      <c r="M21" s="32">
        <v>54.6</v>
      </c>
      <c r="N21" s="8"/>
      <c r="O21" s="8"/>
    </row>
    <row r="22" spans="1:15" s="1" customFormat="1" ht="38.25" x14ac:dyDescent="0.2">
      <c r="A22" s="64">
        <f t="shared" si="0"/>
        <v>14</v>
      </c>
      <c r="B22" s="14" t="s">
        <v>121</v>
      </c>
      <c r="C22" s="14" t="s">
        <v>8</v>
      </c>
      <c r="D22" s="14" t="s">
        <v>25</v>
      </c>
      <c r="E22" s="14" t="s">
        <v>18</v>
      </c>
      <c r="F22" s="14" t="s">
        <v>116</v>
      </c>
      <c r="G22" s="14" t="s">
        <v>14</v>
      </c>
      <c r="H22" s="14" t="s">
        <v>13</v>
      </c>
      <c r="I22" s="14" t="s">
        <v>16</v>
      </c>
      <c r="J22" s="23" t="s">
        <v>117</v>
      </c>
      <c r="K22" s="20">
        <v>12368.8</v>
      </c>
      <c r="L22" s="20">
        <v>13886.6</v>
      </c>
      <c r="M22" s="32">
        <v>14348.9</v>
      </c>
      <c r="N22" s="8"/>
      <c r="O22" s="8"/>
    </row>
    <row r="23" spans="1:15" s="1" customFormat="1" ht="63.75" x14ac:dyDescent="0.2">
      <c r="A23" s="64">
        <f t="shared" si="0"/>
        <v>15</v>
      </c>
      <c r="B23" s="14" t="s">
        <v>121</v>
      </c>
      <c r="C23" s="14" t="s">
        <v>8</v>
      </c>
      <c r="D23" s="14" t="s">
        <v>25</v>
      </c>
      <c r="E23" s="14" t="s">
        <v>18</v>
      </c>
      <c r="F23" s="14" t="s">
        <v>118</v>
      </c>
      <c r="G23" s="14" t="s">
        <v>14</v>
      </c>
      <c r="H23" s="14" t="s">
        <v>13</v>
      </c>
      <c r="I23" s="14" t="s">
        <v>16</v>
      </c>
      <c r="J23" s="19" t="s">
        <v>119</v>
      </c>
      <c r="K23" s="20">
        <v>-1638</v>
      </c>
      <c r="L23" s="20">
        <v>-1474.4</v>
      </c>
      <c r="M23" s="32">
        <v>-1406.8</v>
      </c>
      <c r="N23" s="8"/>
      <c r="O23" s="8"/>
    </row>
    <row r="24" spans="1:15" s="1" customFormat="1" x14ac:dyDescent="0.2">
      <c r="A24" s="64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12682.9</v>
      </c>
      <c r="L24" s="21">
        <f>SUM(L29+L28+L25)</f>
        <v>4856.2299999999996</v>
      </c>
      <c r="M24" s="28">
        <f>SUM(M29+M28+M25)</f>
        <v>238</v>
      </c>
      <c r="N24" s="8"/>
      <c r="O24" s="8"/>
    </row>
    <row r="25" spans="1:15" s="1" customFormat="1" ht="25.5" x14ac:dyDescent="0.2">
      <c r="A25" s="64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12561.27</v>
      </c>
      <c r="L25" s="20">
        <f>SUM(L26:L27)</f>
        <v>4618.2299999999996</v>
      </c>
      <c r="M25" s="32">
        <f>SUM(M26:M27)</f>
        <v>0</v>
      </c>
      <c r="N25" s="8"/>
      <c r="O25" s="8"/>
    </row>
    <row r="26" spans="1:15" s="1" customFormat="1" ht="25.5" x14ac:dyDescent="0.2">
      <c r="A26" s="64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12560.65</v>
      </c>
      <c r="L26" s="60">
        <v>4618.2299999999996</v>
      </c>
      <c r="M26" s="37"/>
      <c r="N26" s="8"/>
      <c r="O26" s="8"/>
    </row>
    <row r="27" spans="1:15" s="1" customFormat="1" ht="42" customHeight="1" x14ac:dyDescent="0.2">
      <c r="A27" s="64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88</v>
      </c>
      <c r="K27" s="20">
        <v>0.62</v>
      </c>
      <c r="L27" s="20">
        <v>0</v>
      </c>
      <c r="M27" s="32"/>
      <c r="N27" s="8"/>
      <c r="O27" s="8"/>
    </row>
    <row r="28" spans="1:15" s="1" customFormat="1" ht="15" x14ac:dyDescent="0.2">
      <c r="A28" s="64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63</v>
      </c>
      <c r="K28" s="20">
        <v>18.63</v>
      </c>
      <c r="L28" s="20">
        <v>13</v>
      </c>
      <c r="M28" s="33">
        <v>13</v>
      </c>
      <c r="N28" s="8"/>
      <c r="O28" s="8"/>
    </row>
    <row r="29" spans="1:15" s="1" customFormat="1" ht="51" x14ac:dyDescent="0.2">
      <c r="A29" s="64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62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132</v>
      </c>
      <c r="K29" s="20">
        <v>103</v>
      </c>
      <c r="L29" s="20">
        <v>225</v>
      </c>
      <c r="M29" s="33">
        <v>225</v>
      </c>
      <c r="N29" s="8"/>
      <c r="O29" s="8"/>
    </row>
    <row r="30" spans="1:15" s="1" customFormat="1" x14ac:dyDescent="0.2">
      <c r="A30" s="64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37459.089999999997</v>
      </c>
      <c r="L30" s="21">
        <f>SUM(L31+L33)</f>
        <v>51386.47</v>
      </c>
      <c r="M30" s="28">
        <f>SUM(M31+M33)</f>
        <v>51686.77</v>
      </c>
      <c r="N30" s="8"/>
      <c r="O30" s="8"/>
    </row>
    <row r="31" spans="1:15" s="1" customFormat="1" ht="15" x14ac:dyDescent="0.2">
      <c r="A31" s="64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9103</v>
      </c>
      <c r="L31" s="20">
        <f>SUM(L32)</f>
        <v>16316.25</v>
      </c>
      <c r="M31" s="32">
        <f>SUM(M32)</f>
        <v>16316.25</v>
      </c>
      <c r="N31" s="8"/>
      <c r="O31" s="8"/>
    </row>
    <row r="32" spans="1:15" s="1" customFormat="1" ht="51" x14ac:dyDescent="0.2">
      <c r="A32" s="64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62</v>
      </c>
      <c r="H32" s="14" t="s">
        <v>13</v>
      </c>
      <c r="I32" s="14" t="s">
        <v>16</v>
      </c>
      <c r="J32" s="3" t="s">
        <v>92</v>
      </c>
      <c r="K32" s="20">
        <v>9103</v>
      </c>
      <c r="L32" s="20">
        <v>16316.25</v>
      </c>
      <c r="M32" s="37">
        <v>16316.25</v>
      </c>
      <c r="N32" s="8"/>
      <c r="O32" s="8"/>
    </row>
    <row r="33" spans="1:15" s="1" customFormat="1" ht="15" x14ac:dyDescent="0.2">
      <c r="A33" s="64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28356.09</v>
      </c>
      <c r="L33" s="20">
        <f>SUM(L34:L35)</f>
        <v>35070.22</v>
      </c>
      <c r="M33" s="32">
        <f>SUM(M34:M35)</f>
        <v>35370.519999999997</v>
      </c>
      <c r="N33" s="8"/>
      <c r="O33" s="8"/>
    </row>
    <row r="34" spans="1:15" s="1" customFormat="1" ht="50.25" customHeight="1" x14ac:dyDescent="0.2">
      <c r="A34" s="64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128</v>
      </c>
      <c r="G34" s="14" t="s">
        <v>62</v>
      </c>
      <c r="H34" s="14" t="s">
        <v>13</v>
      </c>
      <c r="I34" s="14" t="s">
        <v>16</v>
      </c>
      <c r="J34" s="19" t="s">
        <v>129</v>
      </c>
      <c r="K34" s="20">
        <v>23002.09</v>
      </c>
      <c r="L34" s="20">
        <v>27890.3</v>
      </c>
      <c r="M34" s="32">
        <v>28190.6</v>
      </c>
      <c r="N34" s="8"/>
      <c r="O34" s="8"/>
    </row>
    <row r="35" spans="1:15" s="1" customFormat="1" ht="51" x14ac:dyDescent="0.2">
      <c r="A35" s="64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130</v>
      </c>
      <c r="G35" s="14" t="s">
        <v>62</v>
      </c>
      <c r="H35" s="14" t="s">
        <v>13</v>
      </c>
      <c r="I35" s="14" t="s">
        <v>16</v>
      </c>
      <c r="J35" s="3" t="s">
        <v>131</v>
      </c>
      <c r="K35" s="20">
        <v>5354</v>
      </c>
      <c r="L35" s="20">
        <v>7179.92</v>
      </c>
      <c r="M35" s="32">
        <v>7179.92</v>
      </c>
      <c r="N35" s="8"/>
      <c r="O35" s="8"/>
    </row>
    <row r="36" spans="1:15" s="1" customFormat="1" x14ac:dyDescent="0.2">
      <c r="A36" s="64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12010</v>
      </c>
      <c r="L36" s="21">
        <f>SUM(L37:L38)</f>
        <v>12100</v>
      </c>
      <c r="M36" s="28">
        <f>SUM(M37:M38)</f>
        <v>12150</v>
      </c>
      <c r="N36" s="8"/>
      <c r="O36" s="8"/>
    </row>
    <row r="37" spans="1:15" s="1" customFormat="1" ht="76.5" x14ac:dyDescent="0.2">
      <c r="A37" s="64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85</v>
      </c>
      <c r="I37" s="14" t="s">
        <v>16</v>
      </c>
      <c r="J37" s="2" t="s">
        <v>72</v>
      </c>
      <c r="K37" s="20">
        <v>12000</v>
      </c>
      <c r="L37" s="20">
        <v>12000</v>
      </c>
      <c r="M37" s="37">
        <v>12000</v>
      </c>
      <c r="N37" s="8"/>
      <c r="O37" s="8"/>
    </row>
    <row r="38" spans="1:15" s="1" customFormat="1" ht="38.25" x14ac:dyDescent="0.2">
      <c r="A38" s="64">
        <f t="shared" si="0"/>
        <v>30</v>
      </c>
      <c r="B38" s="14" t="s">
        <v>87</v>
      </c>
      <c r="C38" s="14" t="s">
        <v>8</v>
      </c>
      <c r="D38" s="14" t="s">
        <v>23</v>
      </c>
      <c r="E38" s="14" t="s">
        <v>22</v>
      </c>
      <c r="F38" s="14" t="s">
        <v>125</v>
      </c>
      <c r="G38" s="14" t="s">
        <v>14</v>
      </c>
      <c r="H38" s="14" t="s">
        <v>85</v>
      </c>
      <c r="I38" s="14" t="s">
        <v>16</v>
      </c>
      <c r="J38" s="2" t="s">
        <v>126</v>
      </c>
      <c r="K38" s="20">
        <v>10</v>
      </c>
      <c r="L38" s="20">
        <v>100</v>
      </c>
      <c r="M38" s="33">
        <v>150</v>
      </c>
      <c r="N38" s="8"/>
      <c r="O38" s="8"/>
    </row>
    <row r="39" spans="1:15" s="1" customFormat="1" ht="38.25" x14ac:dyDescent="0.2">
      <c r="A39" s="64"/>
      <c r="B39" s="14" t="s">
        <v>45</v>
      </c>
      <c r="C39" s="14" t="s">
        <v>8</v>
      </c>
      <c r="D39" s="14" t="s">
        <v>69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83" t="s">
        <v>243</v>
      </c>
      <c r="K39" s="20">
        <f>K40</f>
        <v>0.22</v>
      </c>
      <c r="L39" s="20"/>
      <c r="M39" s="33"/>
      <c r="N39" s="8"/>
      <c r="O39" s="8"/>
    </row>
    <row r="40" spans="1:15" s="1" customFormat="1" ht="38.25" x14ac:dyDescent="0.2">
      <c r="A40" s="64"/>
      <c r="B40" s="14" t="s">
        <v>47</v>
      </c>
      <c r="C40" s="14" t="s">
        <v>8</v>
      </c>
      <c r="D40" s="14" t="s">
        <v>69</v>
      </c>
      <c r="E40" s="14" t="s">
        <v>22</v>
      </c>
      <c r="F40" s="14" t="s">
        <v>244</v>
      </c>
      <c r="G40" s="14" t="s">
        <v>62</v>
      </c>
      <c r="H40" s="14" t="s">
        <v>13</v>
      </c>
      <c r="I40" s="14" t="s">
        <v>16</v>
      </c>
      <c r="J40" s="3" t="s">
        <v>245</v>
      </c>
      <c r="K40" s="20">
        <v>0.22</v>
      </c>
      <c r="L40" s="20"/>
      <c r="M40" s="33"/>
      <c r="N40" s="8"/>
      <c r="O40" s="8"/>
    </row>
    <row r="41" spans="1:15" s="1" customFormat="1" ht="58.5" customHeight="1" x14ac:dyDescent="0.2">
      <c r="A41" s="64">
        <f>SUM(A38+1)</f>
        <v>31</v>
      </c>
      <c r="B41" s="14" t="s">
        <v>87</v>
      </c>
      <c r="C41" s="14" t="s">
        <v>8</v>
      </c>
      <c r="D41" s="14" t="s">
        <v>30</v>
      </c>
      <c r="E41" s="14" t="s">
        <v>12</v>
      </c>
      <c r="F41" s="14" t="s">
        <v>45</v>
      </c>
      <c r="G41" s="14" t="s">
        <v>12</v>
      </c>
      <c r="H41" s="14" t="s">
        <v>13</v>
      </c>
      <c r="I41" s="14" t="s">
        <v>45</v>
      </c>
      <c r="J41" s="3" t="s">
        <v>0</v>
      </c>
      <c r="K41" s="21">
        <f>SUM(K43+K45+K49+K52+K47)</f>
        <v>24330.739999999998</v>
      </c>
      <c r="L41" s="21">
        <f t="shared" ref="L41:M41" si="2">SUM(L43+L45+L49+L52+L47)</f>
        <v>14549.4</v>
      </c>
      <c r="M41" s="28">
        <f t="shared" si="2"/>
        <v>14249.79</v>
      </c>
      <c r="N41" s="8"/>
      <c r="O41" s="8"/>
    </row>
    <row r="42" spans="1:15" s="1" customFormat="1" ht="102" x14ac:dyDescent="0.2">
      <c r="A42" s="64">
        <f t="shared" si="0"/>
        <v>32</v>
      </c>
      <c r="B42" s="14" t="s">
        <v>87</v>
      </c>
      <c r="C42" s="14" t="s">
        <v>8</v>
      </c>
      <c r="D42" s="14" t="s">
        <v>30</v>
      </c>
      <c r="E42" s="14" t="s">
        <v>29</v>
      </c>
      <c r="F42" s="14" t="s">
        <v>45</v>
      </c>
      <c r="G42" s="14" t="s">
        <v>12</v>
      </c>
      <c r="H42" s="14" t="s">
        <v>13</v>
      </c>
      <c r="I42" s="14" t="s">
        <v>28</v>
      </c>
      <c r="J42" s="3" t="s">
        <v>73</v>
      </c>
      <c r="K42" s="20">
        <f>SUM(K43+K45)</f>
        <v>20211.64</v>
      </c>
      <c r="L42" s="20">
        <f>SUM(L43+L45)</f>
        <v>12189.5</v>
      </c>
      <c r="M42" s="32">
        <f>SUM(M43+M45)</f>
        <v>11889.5</v>
      </c>
      <c r="N42" s="8"/>
      <c r="O42" s="8"/>
    </row>
    <row r="43" spans="1:15" s="1" customFormat="1" ht="76.5" x14ac:dyDescent="0.2">
      <c r="A43" s="64">
        <f t="shared" si="0"/>
        <v>33</v>
      </c>
      <c r="B43" s="14" t="s">
        <v>87</v>
      </c>
      <c r="C43" s="14" t="s">
        <v>8</v>
      </c>
      <c r="D43" s="14" t="s">
        <v>30</v>
      </c>
      <c r="E43" s="14" t="s">
        <v>29</v>
      </c>
      <c r="F43" s="14" t="s">
        <v>15</v>
      </c>
      <c r="G43" s="14" t="s">
        <v>12</v>
      </c>
      <c r="H43" s="14" t="s">
        <v>13</v>
      </c>
      <c r="I43" s="14" t="s">
        <v>28</v>
      </c>
      <c r="J43" s="23" t="s">
        <v>89</v>
      </c>
      <c r="K43" s="20">
        <f>SUM(K44)</f>
        <v>18251.64</v>
      </c>
      <c r="L43" s="20">
        <f>SUM(L44)</f>
        <v>10689.5</v>
      </c>
      <c r="M43" s="32">
        <f>SUM(M44)</f>
        <v>10689.5</v>
      </c>
      <c r="N43" s="8"/>
      <c r="O43" s="8"/>
    </row>
    <row r="44" spans="1:15" s="1" customFormat="1" ht="90.75" customHeight="1" x14ac:dyDescent="0.2">
      <c r="A44" s="64">
        <f t="shared" si="0"/>
        <v>34</v>
      </c>
      <c r="B44" s="14" t="s">
        <v>87</v>
      </c>
      <c r="C44" s="15" t="s">
        <v>8</v>
      </c>
      <c r="D44" s="15" t="s">
        <v>30</v>
      </c>
      <c r="E44" s="15" t="s">
        <v>29</v>
      </c>
      <c r="F44" s="15" t="s">
        <v>17</v>
      </c>
      <c r="G44" s="15" t="s">
        <v>62</v>
      </c>
      <c r="H44" s="15" t="s">
        <v>13</v>
      </c>
      <c r="I44" s="15" t="s">
        <v>28</v>
      </c>
      <c r="J44" s="23" t="s">
        <v>100</v>
      </c>
      <c r="K44" s="20">
        <v>18251.64</v>
      </c>
      <c r="L44" s="20">
        <v>10689.5</v>
      </c>
      <c r="M44" s="32">
        <v>10689.5</v>
      </c>
      <c r="N44" s="8"/>
      <c r="O44" s="8"/>
    </row>
    <row r="45" spans="1:15" s="1" customFormat="1" ht="51" x14ac:dyDescent="0.2">
      <c r="A45" s="64">
        <f t="shared" si="0"/>
        <v>35</v>
      </c>
      <c r="B45" s="14" t="s">
        <v>87</v>
      </c>
      <c r="C45" s="14" t="s">
        <v>8</v>
      </c>
      <c r="D45" s="14" t="s">
        <v>30</v>
      </c>
      <c r="E45" s="14" t="s">
        <v>29</v>
      </c>
      <c r="F45" s="14" t="s">
        <v>135</v>
      </c>
      <c r="G45" s="14" t="s">
        <v>12</v>
      </c>
      <c r="H45" s="14" t="s">
        <v>13</v>
      </c>
      <c r="I45" s="14" t="s">
        <v>28</v>
      </c>
      <c r="J45" s="48" t="s">
        <v>136</v>
      </c>
      <c r="K45" s="20">
        <f>SUM(K46)</f>
        <v>1960</v>
      </c>
      <c r="L45" s="20">
        <f>SUM(L46)</f>
        <v>1500</v>
      </c>
      <c r="M45" s="32">
        <f>SUM(M46)</f>
        <v>1200</v>
      </c>
      <c r="N45" s="8"/>
      <c r="O45" s="8"/>
    </row>
    <row r="46" spans="1:15" s="1" customFormat="1" ht="44.45" customHeight="1" x14ac:dyDescent="0.2">
      <c r="A46" s="64">
        <f t="shared" si="0"/>
        <v>36</v>
      </c>
      <c r="B46" s="14" t="s">
        <v>87</v>
      </c>
      <c r="C46" s="15" t="s">
        <v>8</v>
      </c>
      <c r="D46" s="15" t="s">
        <v>30</v>
      </c>
      <c r="E46" s="15" t="s">
        <v>29</v>
      </c>
      <c r="F46" s="15" t="s">
        <v>133</v>
      </c>
      <c r="G46" s="15" t="s">
        <v>62</v>
      </c>
      <c r="H46" s="15" t="s">
        <v>13</v>
      </c>
      <c r="I46" s="15" t="s">
        <v>28</v>
      </c>
      <c r="J46" s="56" t="s">
        <v>134</v>
      </c>
      <c r="K46" s="20">
        <v>1960</v>
      </c>
      <c r="L46" s="20">
        <v>1500</v>
      </c>
      <c r="M46" s="37">
        <v>1200</v>
      </c>
      <c r="N46" s="8"/>
      <c r="O46" s="8"/>
    </row>
    <row r="47" spans="1:15" s="1" customFormat="1" ht="81" customHeight="1" x14ac:dyDescent="0.2">
      <c r="A47" s="64">
        <f t="shared" si="0"/>
        <v>37</v>
      </c>
      <c r="B47" s="14" t="s">
        <v>87</v>
      </c>
      <c r="C47" s="14" t="s">
        <v>8</v>
      </c>
      <c r="D47" s="14" t="s">
        <v>30</v>
      </c>
      <c r="E47" s="14" t="s">
        <v>29</v>
      </c>
      <c r="F47" s="14" t="s">
        <v>20</v>
      </c>
      <c r="G47" s="14" t="s">
        <v>12</v>
      </c>
      <c r="H47" s="14" t="s">
        <v>13</v>
      </c>
      <c r="I47" s="14" t="s">
        <v>28</v>
      </c>
      <c r="J47" s="23" t="s">
        <v>147</v>
      </c>
      <c r="K47" s="20">
        <f>SUM(K48)</f>
        <v>135.05000000000001</v>
      </c>
      <c r="L47" s="20">
        <f t="shared" ref="L47:M47" si="3">SUM(L48)</f>
        <v>80</v>
      </c>
      <c r="M47" s="32">
        <f t="shared" si="3"/>
        <v>80</v>
      </c>
      <c r="N47" s="8"/>
      <c r="O47" s="8"/>
    </row>
    <row r="48" spans="1:15" s="1" customFormat="1" ht="81" customHeight="1" x14ac:dyDescent="0.2">
      <c r="A48" s="64">
        <f t="shared" si="0"/>
        <v>38</v>
      </c>
      <c r="B48" s="54" t="s">
        <v>87</v>
      </c>
      <c r="C48" s="50" t="s">
        <v>8</v>
      </c>
      <c r="D48" s="50" t="s">
        <v>30</v>
      </c>
      <c r="E48" s="50" t="s">
        <v>29</v>
      </c>
      <c r="F48" s="50" t="s">
        <v>145</v>
      </c>
      <c r="G48" s="50" t="s">
        <v>62</v>
      </c>
      <c r="H48" s="50" t="s">
        <v>13</v>
      </c>
      <c r="I48" s="50" t="s">
        <v>28</v>
      </c>
      <c r="J48" s="51" t="s">
        <v>146</v>
      </c>
      <c r="K48" s="52">
        <v>135.05000000000001</v>
      </c>
      <c r="L48" s="52">
        <v>80</v>
      </c>
      <c r="M48" s="53">
        <v>80</v>
      </c>
      <c r="N48" s="8"/>
      <c r="O48" s="8"/>
    </row>
    <row r="49" spans="1:15" s="1" customFormat="1" ht="25.5" x14ac:dyDescent="0.2">
      <c r="A49" s="64">
        <f t="shared" si="0"/>
        <v>39</v>
      </c>
      <c r="B49" s="14" t="s">
        <v>87</v>
      </c>
      <c r="C49" s="15" t="s">
        <v>8</v>
      </c>
      <c r="D49" s="15" t="s">
        <v>30</v>
      </c>
      <c r="E49" s="15" t="s">
        <v>22</v>
      </c>
      <c r="F49" s="15" t="s">
        <v>45</v>
      </c>
      <c r="G49" s="15" t="s">
        <v>12</v>
      </c>
      <c r="H49" s="15" t="s">
        <v>13</v>
      </c>
      <c r="I49" s="15" t="s">
        <v>28</v>
      </c>
      <c r="J49" s="2" t="s">
        <v>67</v>
      </c>
      <c r="K49" s="20">
        <f t="shared" ref="K49:M50" si="4">SUM(K50)</f>
        <v>10.85</v>
      </c>
      <c r="L49" s="20">
        <f t="shared" si="4"/>
        <v>9.9</v>
      </c>
      <c r="M49" s="32">
        <f t="shared" si="4"/>
        <v>10.29</v>
      </c>
      <c r="N49" s="8"/>
      <c r="O49" s="8"/>
    </row>
    <row r="50" spans="1:15" s="1" customFormat="1" ht="51" x14ac:dyDescent="0.2">
      <c r="A50" s="64">
        <f t="shared" si="0"/>
        <v>40</v>
      </c>
      <c r="B50" s="14" t="s">
        <v>87</v>
      </c>
      <c r="C50" s="15" t="s">
        <v>8</v>
      </c>
      <c r="D50" s="15" t="s">
        <v>30</v>
      </c>
      <c r="E50" s="15" t="s">
        <v>22</v>
      </c>
      <c r="F50" s="15" t="s">
        <v>15</v>
      </c>
      <c r="G50" s="15" t="s">
        <v>12</v>
      </c>
      <c r="H50" s="15" t="s">
        <v>13</v>
      </c>
      <c r="I50" s="15" t="s">
        <v>28</v>
      </c>
      <c r="J50" s="2" t="s">
        <v>74</v>
      </c>
      <c r="K50" s="20">
        <v>10.85</v>
      </c>
      <c r="L50" s="20">
        <f t="shared" si="4"/>
        <v>9.9</v>
      </c>
      <c r="M50" s="32">
        <f t="shared" si="4"/>
        <v>10.29</v>
      </c>
      <c r="N50" s="8"/>
      <c r="O50" s="8"/>
    </row>
    <row r="51" spans="1:15" s="1" customFormat="1" ht="63.75" x14ac:dyDescent="0.2">
      <c r="A51" s="64">
        <f t="shared" si="0"/>
        <v>41</v>
      </c>
      <c r="B51" s="14" t="s">
        <v>87</v>
      </c>
      <c r="C51" s="15" t="s">
        <v>8</v>
      </c>
      <c r="D51" s="15" t="s">
        <v>30</v>
      </c>
      <c r="E51" s="15" t="s">
        <v>22</v>
      </c>
      <c r="F51" s="15" t="s">
        <v>70</v>
      </c>
      <c r="G51" s="15" t="s">
        <v>62</v>
      </c>
      <c r="H51" s="15" t="s">
        <v>13</v>
      </c>
      <c r="I51" s="15" t="s">
        <v>28</v>
      </c>
      <c r="J51" s="2" t="s">
        <v>71</v>
      </c>
      <c r="K51" s="20">
        <v>10.85</v>
      </c>
      <c r="L51" s="20">
        <v>9.9</v>
      </c>
      <c r="M51" s="37">
        <v>10.29</v>
      </c>
      <c r="N51" s="8"/>
      <c r="O51" s="8"/>
    </row>
    <row r="52" spans="1:15" s="1" customFormat="1" ht="53.25" customHeight="1" x14ac:dyDescent="0.2">
      <c r="A52" s="64">
        <f t="shared" si="0"/>
        <v>42</v>
      </c>
      <c r="B52" s="14" t="s">
        <v>87</v>
      </c>
      <c r="C52" s="15" t="s">
        <v>8</v>
      </c>
      <c r="D52" s="15" t="s">
        <v>30</v>
      </c>
      <c r="E52" s="15" t="s">
        <v>69</v>
      </c>
      <c r="F52" s="15" t="s">
        <v>45</v>
      </c>
      <c r="G52" s="15" t="s">
        <v>12</v>
      </c>
      <c r="H52" s="15" t="s">
        <v>13</v>
      </c>
      <c r="I52" s="15" t="s">
        <v>28</v>
      </c>
      <c r="J52" s="2" t="s">
        <v>93</v>
      </c>
      <c r="K52" s="20">
        <f>SUM(K53)</f>
        <v>3973.2</v>
      </c>
      <c r="L52" s="20">
        <f>SUM(L53)</f>
        <v>2270</v>
      </c>
      <c r="M52" s="32">
        <f>SUM(M53)</f>
        <v>2270</v>
      </c>
      <c r="N52" s="8"/>
      <c r="O52" s="8"/>
    </row>
    <row r="53" spans="1:15" s="1" customFormat="1" ht="53.25" customHeight="1" x14ac:dyDescent="0.2">
      <c r="A53" s="64">
        <f t="shared" si="0"/>
        <v>43</v>
      </c>
      <c r="B53" s="14" t="s">
        <v>87</v>
      </c>
      <c r="C53" s="15" t="s">
        <v>8</v>
      </c>
      <c r="D53" s="15" t="s">
        <v>30</v>
      </c>
      <c r="E53" s="15" t="s">
        <v>69</v>
      </c>
      <c r="F53" s="15" t="s">
        <v>68</v>
      </c>
      <c r="G53" s="15" t="s">
        <v>62</v>
      </c>
      <c r="H53" s="15" t="s">
        <v>13</v>
      </c>
      <c r="I53" s="15" t="s">
        <v>28</v>
      </c>
      <c r="J53" s="2" t="s">
        <v>90</v>
      </c>
      <c r="K53" s="20">
        <v>3973.2</v>
      </c>
      <c r="L53" s="20">
        <v>2270</v>
      </c>
      <c r="M53" s="37">
        <v>2270</v>
      </c>
      <c r="N53" s="8"/>
      <c r="O53" s="8"/>
    </row>
    <row r="54" spans="1:15" s="1" customFormat="1" ht="25.5" x14ac:dyDescent="0.2">
      <c r="A54" s="64">
        <f t="shared" si="0"/>
        <v>44</v>
      </c>
      <c r="B54" s="14" t="s">
        <v>96</v>
      </c>
      <c r="C54" s="14" t="s">
        <v>8</v>
      </c>
      <c r="D54" s="14" t="s">
        <v>31</v>
      </c>
      <c r="E54" s="14" t="s">
        <v>12</v>
      </c>
      <c r="F54" s="14" t="s">
        <v>45</v>
      </c>
      <c r="G54" s="14" t="s">
        <v>12</v>
      </c>
      <c r="H54" s="14" t="s">
        <v>13</v>
      </c>
      <c r="I54" s="14" t="s">
        <v>45</v>
      </c>
      <c r="J54" s="3" t="s">
        <v>3</v>
      </c>
      <c r="K54" s="21">
        <f>SUM(K55:K57)</f>
        <v>2757</v>
      </c>
      <c r="L54" s="21">
        <f>SUM(L55:L57)</f>
        <v>3814.3999999999996</v>
      </c>
      <c r="M54" s="28">
        <f>SUM(M55:M57)</f>
        <v>3814.3999999999996</v>
      </c>
      <c r="N54" s="8"/>
      <c r="O54" s="8"/>
    </row>
    <row r="55" spans="1:15" s="1" customFormat="1" ht="38.25" x14ac:dyDescent="0.2">
      <c r="A55" s="64">
        <f t="shared" si="0"/>
        <v>45</v>
      </c>
      <c r="B55" s="14" t="s">
        <v>96</v>
      </c>
      <c r="C55" s="14" t="s">
        <v>8</v>
      </c>
      <c r="D55" s="14" t="s">
        <v>31</v>
      </c>
      <c r="E55" s="14" t="s">
        <v>14</v>
      </c>
      <c r="F55" s="14" t="s">
        <v>15</v>
      </c>
      <c r="G55" s="14" t="s">
        <v>14</v>
      </c>
      <c r="H55" s="14" t="s">
        <v>13</v>
      </c>
      <c r="I55" s="14" t="s">
        <v>28</v>
      </c>
      <c r="J55" s="3" t="s">
        <v>97</v>
      </c>
      <c r="K55" s="20">
        <v>1653.4</v>
      </c>
      <c r="L55" s="20">
        <v>2174.1999999999998</v>
      </c>
      <c r="M55" s="32">
        <v>2174.1999999999998</v>
      </c>
      <c r="N55" s="8"/>
      <c r="O55" s="8"/>
    </row>
    <row r="56" spans="1:15" s="1" customFormat="1" ht="25.5" x14ac:dyDescent="0.2">
      <c r="A56" s="64">
        <f t="shared" si="0"/>
        <v>46</v>
      </c>
      <c r="B56" s="14" t="s">
        <v>96</v>
      </c>
      <c r="C56" s="14" t="s">
        <v>8</v>
      </c>
      <c r="D56" s="14" t="s">
        <v>31</v>
      </c>
      <c r="E56" s="14" t="s">
        <v>14</v>
      </c>
      <c r="F56" s="14" t="s">
        <v>20</v>
      </c>
      <c r="G56" s="14" t="s">
        <v>14</v>
      </c>
      <c r="H56" s="14" t="s">
        <v>13</v>
      </c>
      <c r="I56" s="14" t="s">
        <v>28</v>
      </c>
      <c r="J56" s="3" t="s">
        <v>98</v>
      </c>
      <c r="K56" s="20">
        <v>72.900000000000006</v>
      </c>
      <c r="L56" s="20">
        <v>190.7</v>
      </c>
      <c r="M56" s="32">
        <v>190.7</v>
      </c>
      <c r="N56" s="8"/>
      <c r="O56" s="8"/>
    </row>
    <row r="57" spans="1:15" s="1" customFormat="1" ht="25.5" x14ac:dyDescent="0.2">
      <c r="A57" s="64">
        <f t="shared" si="0"/>
        <v>47</v>
      </c>
      <c r="B57" s="14" t="s">
        <v>96</v>
      </c>
      <c r="C57" s="14" t="s">
        <v>8</v>
      </c>
      <c r="D57" s="14" t="s">
        <v>31</v>
      </c>
      <c r="E57" s="14" t="s">
        <v>14</v>
      </c>
      <c r="F57" s="14" t="s">
        <v>21</v>
      </c>
      <c r="G57" s="14" t="s">
        <v>14</v>
      </c>
      <c r="H57" s="14" t="s">
        <v>13</v>
      </c>
      <c r="I57" s="14" t="s">
        <v>28</v>
      </c>
      <c r="J57" s="3" t="s">
        <v>99</v>
      </c>
      <c r="K57" s="20">
        <f>SUM(K58:K59)</f>
        <v>1030.7</v>
      </c>
      <c r="L57" s="20">
        <f t="shared" ref="L57:M57" si="5">SUM(L58:L59)</f>
        <v>1449.5</v>
      </c>
      <c r="M57" s="32">
        <f t="shared" si="5"/>
        <v>1449.5</v>
      </c>
      <c r="N57" s="8"/>
      <c r="O57" s="8"/>
    </row>
    <row r="58" spans="1:15" s="1" customFormat="1" ht="15" x14ac:dyDescent="0.2">
      <c r="A58" s="64">
        <f t="shared" si="0"/>
        <v>48</v>
      </c>
      <c r="B58" s="14" t="s">
        <v>96</v>
      </c>
      <c r="C58" s="14" t="s">
        <v>8</v>
      </c>
      <c r="D58" s="14" t="s">
        <v>31</v>
      </c>
      <c r="E58" s="14" t="s">
        <v>14</v>
      </c>
      <c r="F58" s="14" t="s">
        <v>150</v>
      </c>
      <c r="G58" s="14" t="s">
        <v>14</v>
      </c>
      <c r="H58" s="14" t="s">
        <v>13</v>
      </c>
      <c r="I58" s="14" t="s">
        <v>28</v>
      </c>
      <c r="J58" s="3" t="s">
        <v>151</v>
      </c>
      <c r="K58" s="20">
        <v>1030.7</v>
      </c>
      <c r="L58" s="20">
        <v>1449.5</v>
      </c>
      <c r="M58" s="32">
        <v>1449.5</v>
      </c>
      <c r="N58" s="8"/>
      <c r="O58" s="8"/>
    </row>
    <row r="59" spans="1:15" s="1" customFormat="1" ht="25.5" x14ac:dyDescent="0.2">
      <c r="A59" s="64">
        <f t="shared" si="0"/>
        <v>49</v>
      </c>
      <c r="B59" s="14" t="s">
        <v>96</v>
      </c>
      <c r="C59" s="14" t="s">
        <v>8</v>
      </c>
      <c r="D59" s="14" t="s">
        <v>31</v>
      </c>
      <c r="E59" s="14" t="s">
        <v>14</v>
      </c>
      <c r="F59" s="14" t="s">
        <v>130</v>
      </c>
      <c r="G59" s="14" t="s">
        <v>14</v>
      </c>
      <c r="H59" s="14" t="s">
        <v>13</v>
      </c>
      <c r="I59" s="14" t="s">
        <v>28</v>
      </c>
      <c r="J59" s="3" t="s">
        <v>152</v>
      </c>
      <c r="K59" s="20">
        <v>0</v>
      </c>
      <c r="L59" s="20"/>
      <c r="M59" s="32"/>
      <c r="N59" s="8"/>
      <c r="O59" s="8"/>
    </row>
    <row r="60" spans="1:15" s="1" customFormat="1" ht="38.25" x14ac:dyDescent="0.2">
      <c r="A60" s="64">
        <f t="shared" si="0"/>
        <v>50</v>
      </c>
      <c r="B60" s="14" t="s">
        <v>45</v>
      </c>
      <c r="C60" s="14" t="s">
        <v>8</v>
      </c>
      <c r="D60" s="14" t="s">
        <v>75</v>
      </c>
      <c r="E60" s="14" t="s">
        <v>12</v>
      </c>
      <c r="F60" s="14" t="s">
        <v>45</v>
      </c>
      <c r="G60" s="14" t="s">
        <v>12</v>
      </c>
      <c r="H60" s="14" t="s">
        <v>13</v>
      </c>
      <c r="I60" s="14" t="s">
        <v>45</v>
      </c>
      <c r="J60" s="3" t="s">
        <v>101</v>
      </c>
      <c r="K60" s="21">
        <f>K61</f>
        <v>208.6</v>
      </c>
      <c r="L60" s="21">
        <f t="shared" ref="L60:M60" si="6">L61</f>
        <v>250</v>
      </c>
      <c r="M60" s="28">
        <f t="shared" si="6"/>
        <v>250</v>
      </c>
      <c r="N60" s="8"/>
      <c r="O60" s="8"/>
    </row>
    <row r="61" spans="1:15" s="1" customFormat="1" x14ac:dyDescent="0.2">
      <c r="A61" s="64">
        <f t="shared" si="0"/>
        <v>51</v>
      </c>
      <c r="B61" s="14" t="s">
        <v>45</v>
      </c>
      <c r="C61" s="14" t="s">
        <v>8</v>
      </c>
      <c r="D61" s="14" t="s">
        <v>75</v>
      </c>
      <c r="E61" s="14" t="s">
        <v>18</v>
      </c>
      <c r="F61" s="14" t="s">
        <v>45</v>
      </c>
      <c r="G61" s="14" t="s">
        <v>12</v>
      </c>
      <c r="H61" s="14" t="s">
        <v>45</v>
      </c>
      <c r="I61" s="14" t="s">
        <v>26</v>
      </c>
      <c r="J61" s="3" t="s">
        <v>154</v>
      </c>
      <c r="K61" s="21">
        <f>SUM(K62:K63)</f>
        <v>208.6</v>
      </c>
      <c r="L61" s="21">
        <f t="shared" ref="L61:M61" si="7">SUM(L62:L63)</f>
        <v>250</v>
      </c>
      <c r="M61" s="21">
        <f t="shared" si="7"/>
        <v>250</v>
      </c>
      <c r="N61" s="8"/>
      <c r="O61" s="8"/>
    </row>
    <row r="62" spans="1:15" s="1" customFormat="1" ht="38.25" x14ac:dyDescent="0.2">
      <c r="A62" s="64">
        <f t="shared" si="0"/>
        <v>52</v>
      </c>
      <c r="B62" s="14" t="s">
        <v>87</v>
      </c>
      <c r="C62" s="14" t="s">
        <v>8</v>
      </c>
      <c r="D62" s="14" t="s">
        <v>75</v>
      </c>
      <c r="E62" s="14" t="s">
        <v>18</v>
      </c>
      <c r="F62" s="14" t="s">
        <v>109</v>
      </c>
      <c r="G62" s="14" t="s">
        <v>62</v>
      </c>
      <c r="H62" s="14" t="s">
        <v>13</v>
      </c>
      <c r="I62" s="14" t="s">
        <v>26</v>
      </c>
      <c r="J62" s="24" t="s">
        <v>110</v>
      </c>
      <c r="K62" s="20">
        <v>168.6</v>
      </c>
      <c r="L62" s="20">
        <v>250</v>
      </c>
      <c r="M62" s="33">
        <v>250</v>
      </c>
      <c r="N62" s="8"/>
      <c r="O62" s="8"/>
    </row>
    <row r="63" spans="1:15" s="1" customFormat="1" ht="25.5" x14ac:dyDescent="0.2">
      <c r="A63" s="64">
        <f t="shared" si="0"/>
        <v>53</v>
      </c>
      <c r="B63" s="14" t="s">
        <v>87</v>
      </c>
      <c r="C63" s="14" t="s">
        <v>8</v>
      </c>
      <c r="D63" s="14" t="s">
        <v>75</v>
      </c>
      <c r="E63" s="14" t="s">
        <v>18</v>
      </c>
      <c r="F63" s="14" t="s">
        <v>241</v>
      </c>
      <c r="G63" s="14" t="s">
        <v>62</v>
      </c>
      <c r="H63" s="14" t="s">
        <v>13</v>
      </c>
      <c r="I63" s="14" t="s">
        <v>26</v>
      </c>
      <c r="J63" s="82" t="s">
        <v>242</v>
      </c>
      <c r="K63" s="20">
        <v>40</v>
      </c>
      <c r="L63" s="20"/>
      <c r="M63" s="33"/>
      <c r="N63" s="8"/>
      <c r="O63" s="8"/>
    </row>
    <row r="64" spans="1:15" s="1" customFormat="1" ht="25.5" x14ac:dyDescent="0.2">
      <c r="A64" s="64">
        <f t="shared" si="0"/>
        <v>54</v>
      </c>
      <c r="B64" s="14" t="s">
        <v>87</v>
      </c>
      <c r="C64" s="14" t="s">
        <v>8</v>
      </c>
      <c r="D64" s="14" t="s">
        <v>32</v>
      </c>
      <c r="E64" s="14" t="s">
        <v>12</v>
      </c>
      <c r="F64" s="14" t="s">
        <v>45</v>
      </c>
      <c r="G64" s="14" t="s">
        <v>12</v>
      </c>
      <c r="H64" s="14" t="s">
        <v>13</v>
      </c>
      <c r="I64" s="14" t="s">
        <v>45</v>
      </c>
      <c r="J64" s="3" t="s">
        <v>4</v>
      </c>
      <c r="K64" s="21">
        <f>SUM(K65+K68)</f>
        <v>10294.1</v>
      </c>
      <c r="L64" s="21">
        <f>SUM(L65+L68)</f>
        <v>3450</v>
      </c>
      <c r="M64" s="28">
        <f>SUM(M65+M68)</f>
        <v>3450</v>
      </c>
      <c r="N64" s="8"/>
      <c r="O64" s="8"/>
    </row>
    <row r="65" spans="1:15" s="1" customFormat="1" ht="38.25" x14ac:dyDescent="0.2">
      <c r="A65" s="64">
        <f t="shared" si="0"/>
        <v>55</v>
      </c>
      <c r="B65" s="14" t="s">
        <v>87</v>
      </c>
      <c r="C65" s="14" t="s">
        <v>8</v>
      </c>
      <c r="D65" s="14" t="s">
        <v>32</v>
      </c>
      <c r="E65" s="14" t="s">
        <v>18</v>
      </c>
      <c r="F65" s="14" t="s">
        <v>21</v>
      </c>
      <c r="G65" s="14" t="s">
        <v>12</v>
      </c>
      <c r="H65" s="14" t="s">
        <v>13</v>
      </c>
      <c r="I65" s="14" t="s">
        <v>45</v>
      </c>
      <c r="J65" s="3" t="s">
        <v>5</v>
      </c>
      <c r="K65" s="20">
        <f>SUM(K66:K67)</f>
        <v>8804.1</v>
      </c>
      <c r="L65" s="20">
        <f>SUM(L66)</f>
        <v>2500</v>
      </c>
      <c r="M65" s="32">
        <f>SUM(M66)</f>
        <v>2500</v>
      </c>
      <c r="N65" s="8"/>
      <c r="O65" s="8"/>
    </row>
    <row r="66" spans="1:15" s="1" customFormat="1" ht="102" x14ac:dyDescent="0.2">
      <c r="A66" s="64">
        <f t="shared" si="0"/>
        <v>56</v>
      </c>
      <c r="B66" s="14" t="s">
        <v>87</v>
      </c>
      <c r="C66" s="14" t="s">
        <v>8</v>
      </c>
      <c r="D66" s="14" t="s">
        <v>32</v>
      </c>
      <c r="E66" s="14" t="s">
        <v>18</v>
      </c>
      <c r="F66" s="14" t="s">
        <v>94</v>
      </c>
      <c r="G66" s="14" t="s">
        <v>62</v>
      </c>
      <c r="H66" s="14" t="s">
        <v>13</v>
      </c>
      <c r="I66" s="14" t="s">
        <v>60</v>
      </c>
      <c r="J66" s="24" t="s">
        <v>95</v>
      </c>
      <c r="K66" s="20">
        <v>8074.8</v>
      </c>
      <c r="L66" s="20">
        <v>2500</v>
      </c>
      <c r="M66" s="32">
        <v>2500</v>
      </c>
      <c r="N66" s="8"/>
      <c r="O66" s="8"/>
    </row>
    <row r="67" spans="1:15" s="1" customFormat="1" ht="110.45" customHeight="1" x14ac:dyDescent="0.2">
      <c r="A67" s="64">
        <f t="shared" si="0"/>
        <v>57</v>
      </c>
      <c r="B67" s="14" t="s">
        <v>87</v>
      </c>
      <c r="C67" s="14" t="s">
        <v>8</v>
      </c>
      <c r="D67" s="14" t="s">
        <v>32</v>
      </c>
      <c r="E67" s="14" t="s">
        <v>18</v>
      </c>
      <c r="F67" s="14" t="s">
        <v>94</v>
      </c>
      <c r="G67" s="14" t="s">
        <v>62</v>
      </c>
      <c r="H67" s="14" t="s">
        <v>13</v>
      </c>
      <c r="I67" s="14" t="s">
        <v>211</v>
      </c>
      <c r="J67" s="69" t="s">
        <v>212</v>
      </c>
      <c r="K67" s="20">
        <v>729.3</v>
      </c>
      <c r="L67" s="20"/>
      <c r="M67" s="32"/>
      <c r="N67" s="8"/>
      <c r="O67" s="8"/>
    </row>
    <row r="68" spans="1:15" s="1" customFormat="1" ht="38.25" x14ac:dyDescent="0.2">
      <c r="A68" s="64">
        <f t="shared" si="0"/>
        <v>58</v>
      </c>
      <c r="B68" s="14" t="s">
        <v>87</v>
      </c>
      <c r="C68" s="14" t="s">
        <v>8</v>
      </c>
      <c r="D68" s="14" t="s">
        <v>32</v>
      </c>
      <c r="E68" s="14" t="s">
        <v>24</v>
      </c>
      <c r="F68" s="14" t="s">
        <v>15</v>
      </c>
      <c r="G68" s="14" t="s">
        <v>12</v>
      </c>
      <c r="H68" s="14" t="s">
        <v>13</v>
      </c>
      <c r="I68" s="14" t="s">
        <v>102</v>
      </c>
      <c r="J68" s="24" t="s">
        <v>104</v>
      </c>
      <c r="K68" s="20">
        <f>SUM(K69)</f>
        <v>1490</v>
      </c>
      <c r="L68" s="20">
        <f>SUM(L69)</f>
        <v>950</v>
      </c>
      <c r="M68" s="32">
        <f>SUM(M69)</f>
        <v>950</v>
      </c>
      <c r="N68" s="8"/>
      <c r="O68" s="8"/>
    </row>
    <row r="69" spans="1:15" s="1" customFormat="1" ht="51" x14ac:dyDescent="0.2">
      <c r="A69" s="64">
        <f t="shared" si="0"/>
        <v>59</v>
      </c>
      <c r="B69" s="14" t="s">
        <v>87</v>
      </c>
      <c r="C69" s="14" t="s">
        <v>8</v>
      </c>
      <c r="D69" s="14" t="s">
        <v>32</v>
      </c>
      <c r="E69" s="14" t="s">
        <v>24</v>
      </c>
      <c r="F69" s="14" t="s">
        <v>17</v>
      </c>
      <c r="G69" s="14" t="s">
        <v>62</v>
      </c>
      <c r="H69" s="14" t="s">
        <v>13</v>
      </c>
      <c r="I69" s="14" t="s">
        <v>102</v>
      </c>
      <c r="J69" s="24" t="s">
        <v>103</v>
      </c>
      <c r="K69" s="20">
        <v>1490</v>
      </c>
      <c r="L69" s="20">
        <v>950</v>
      </c>
      <c r="M69" s="32">
        <v>950</v>
      </c>
      <c r="N69" s="8"/>
      <c r="O69" s="8"/>
    </row>
    <row r="70" spans="1:15" s="1" customFormat="1" ht="25.5" x14ac:dyDescent="0.2">
      <c r="A70" s="64">
        <f t="shared" si="0"/>
        <v>60</v>
      </c>
      <c r="B70" s="14" t="s">
        <v>45</v>
      </c>
      <c r="C70" s="14" t="s">
        <v>8</v>
      </c>
      <c r="D70" s="14" t="s">
        <v>33</v>
      </c>
      <c r="E70" s="14" t="s">
        <v>12</v>
      </c>
      <c r="F70" s="14" t="s">
        <v>45</v>
      </c>
      <c r="G70" s="14" t="s">
        <v>12</v>
      </c>
      <c r="H70" s="14" t="s">
        <v>13</v>
      </c>
      <c r="I70" s="14" t="s">
        <v>45</v>
      </c>
      <c r="J70" s="3" t="s">
        <v>6</v>
      </c>
      <c r="K70" s="21">
        <f>SUM(K71:K86)</f>
        <v>1675.2</v>
      </c>
      <c r="L70" s="21">
        <f>SUM(L72:L86)</f>
        <v>1100</v>
      </c>
      <c r="M70" s="28">
        <f>SUM(M72:M86)</f>
        <v>1100</v>
      </c>
      <c r="N70" s="8"/>
      <c r="O70" s="8"/>
    </row>
    <row r="71" spans="1:15" s="1" customFormat="1" ht="89.25" x14ac:dyDescent="0.2">
      <c r="A71" s="64">
        <f t="shared" si="0"/>
        <v>61</v>
      </c>
      <c r="B71" s="14" t="s">
        <v>45</v>
      </c>
      <c r="C71" s="14" t="s">
        <v>8</v>
      </c>
      <c r="D71" s="14" t="s">
        <v>33</v>
      </c>
      <c r="E71" s="14" t="s">
        <v>14</v>
      </c>
      <c r="F71" s="14" t="s">
        <v>231</v>
      </c>
      <c r="G71" s="14" t="s">
        <v>14</v>
      </c>
      <c r="H71" s="14" t="s">
        <v>13</v>
      </c>
      <c r="I71" s="14" t="s">
        <v>27</v>
      </c>
      <c r="J71" s="81" t="s">
        <v>232</v>
      </c>
      <c r="K71" s="21">
        <v>4.5999999999999996</v>
      </c>
      <c r="L71" s="21"/>
      <c r="M71" s="28"/>
      <c r="N71" s="8"/>
      <c r="O71" s="8"/>
    </row>
    <row r="72" spans="1:15" s="1" customFormat="1" ht="104.45" customHeight="1" x14ac:dyDescent="0.2">
      <c r="A72" s="64">
        <f t="shared" si="0"/>
        <v>62</v>
      </c>
      <c r="B72" s="14" t="s">
        <v>45</v>
      </c>
      <c r="C72" s="14" t="s">
        <v>8</v>
      </c>
      <c r="D72" s="14" t="s">
        <v>33</v>
      </c>
      <c r="E72" s="14" t="s">
        <v>14</v>
      </c>
      <c r="F72" s="14" t="s">
        <v>155</v>
      </c>
      <c r="G72" s="14" t="s">
        <v>14</v>
      </c>
      <c r="H72" s="14" t="s">
        <v>13</v>
      </c>
      <c r="I72" s="14" t="s">
        <v>27</v>
      </c>
      <c r="J72" s="57" t="s">
        <v>156</v>
      </c>
      <c r="K72" s="20">
        <v>140.19999999999999</v>
      </c>
      <c r="L72" s="20">
        <v>50</v>
      </c>
      <c r="M72" s="32">
        <v>50</v>
      </c>
      <c r="N72" s="8"/>
      <c r="O72" s="8"/>
    </row>
    <row r="73" spans="1:15" s="1" customFormat="1" ht="91.15" customHeight="1" x14ac:dyDescent="0.2">
      <c r="A73" s="64">
        <f t="shared" si="0"/>
        <v>63</v>
      </c>
      <c r="B73" s="14" t="s">
        <v>45</v>
      </c>
      <c r="C73" s="14" t="s">
        <v>8</v>
      </c>
      <c r="D73" s="14" t="s">
        <v>33</v>
      </c>
      <c r="E73" s="14" t="s">
        <v>14</v>
      </c>
      <c r="F73" s="14" t="s">
        <v>158</v>
      </c>
      <c r="G73" s="14" t="s">
        <v>14</v>
      </c>
      <c r="H73" s="14" t="s">
        <v>13</v>
      </c>
      <c r="I73" s="14" t="s">
        <v>27</v>
      </c>
      <c r="J73" s="58" t="s">
        <v>157</v>
      </c>
      <c r="K73" s="20">
        <v>82.1</v>
      </c>
      <c r="L73" s="20">
        <v>30</v>
      </c>
      <c r="M73" s="32">
        <v>30</v>
      </c>
      <c r="N73" s="8"/>
      <c r="O73" s="8"/>
    </row>
    <row r="74" spans="1:15" s="1" customFormat="1" ht="102" x14ac:dyDescent="0.2">
      <c r="A74" s="64">
        <f t="shared" si="0"/>
        <v>64</v>
      </c>
      <c r="B74" s="14" t="s">
        <v>45</v>
      </c>
      <c r="C74" s="14" t="s">
        <v>8</v>
      </c>
      <c r="D74" s="14" t="s">
        <v>33</v>
      </c>
      <c r="E74" s="14" t="s">
        <v>14</v>
      </c>
      <c r="F74" s="14" t="s">
        <v>159</v>
      </c>
      <c r="G74" s="14" t="s">
        <v>14</v>
      </c>
      <c r="H74" s="14" t="s">
        <v>13</v>
      </c>
      <c r="I74" s="14" t="s">
        <v>27</v>
      </c>
      <c r="J74" s="61" t="s">
        <v>160</v>
      </c>
      <c r="K74" s="20">
        <v>154</v>
      </c>
      <c r="L74" s="20">
        <v>5</v>
      </c>
      <c r="M74" s="32">
        <v>5</v>
      </c>
      <c r="N74" s="8"/>
      <c r="O74" s="8"/>
    </row>
    <row r="75" spans="1:15" s="1" customFormat="1" ht="102" x14ac:dyDescent="0.2">
      <c r="A75" s="64">
        <f t="shared" si="0"/>
        <v>65</v>
      </c>
      <c r="B75" s="14" t="s">
        <v>45</v>
      </c>
      <c r="C75" s="14" t="s">
        <v>8</v>
      </c>
      <c r="D75" s="14" t="s">
        <v>33</v>
      </c>
      <c r="E75" s="14" t="s">
        <v>14</v>
      </c>
      <c r="F75" s="14" t="s">
        <v>233</v>
      </c>
      <c r="G75" s="14" t="s">
        <v>14</v>
      </c>
      <c r="H75" s="14" t="s">
        <v>13</v>
      </c>
      <c r="I75" s="14" t="s">
        <v>27</v>
      </c>
      <c r="J75" s="61" t="s">
        <v>234</v>
      </c>
      <c r="K75" s="20">
        <v>0.5</v>
      </c>
      <c r="L75" s="20"/>
      <c r="M75" s="32"/>
      <c r="N75" s="8"/>
      <c r="O75" s="8"/>
    </row>
    <row r="76" spans="1:15" s="1" customFormat="1" ht="114.75" x14ac:dyDescent="0.2">
      <c r="A76" s="64">
        <f t="shared" si="0"/>
        <v>66</v>
      </c>
      <c r="B76" s="14" t="s">
        <v>45</v>
      </c>
      <c r="C76" s="14" t="s">
        <v>8</v>
      </c>
      <c r="D76" s="14" t="s">
        <v>33</v>
      </c>
      <c r="E76" s="14" t="s">
        <v>14</v>
      </c>
      <c r="F76" s="14" t="s">
        <v>213</v>
      </c>
      <c r="G76" s="14" t="s">
        <v>14</v>
      </c>
      <c r="H76" s="14" t="s">
        <v>13</v>
      </c>
      <c r="I76" s="14" t="s">
        <v>27</v>
      </c>
      <c r="J76" s="69" t="s">
        <v>214</v>
      </c>
      <c r="K76" s="20">
        <v>64</v>
      </c>
      <c r="L76" s="20"/>
      <c r="M76" s="32"/>
      <c r="N76" s="8"/>
      <c r="O76" s="8"/>
    </row>
    <row r="77" spans="1:15" s="1" customFormat="1" ht="136.9" customHeight="1" x14ac:dyDescent="0.2">
      <c r="A77" s="64">
        <f t="shared" si="0"/>
        <v>67</v>
      </c>
      <c r="B77" s="14" t="s">
        <v>45</v>
      </c>
      <c r="C77" s="14" t="s">
        <v>8</v>
      </c>
      <c r="D77" s="14" t="s">
        <v>33</v>
      </c>
      <c r="E77" s="14" t="s">
        <v>14</v>
      </c>
      <c r="F77" s="14" t="s">
        <v>204</v>
      </c>
      <c r="G77" s="14" t="s">
        <v>14</v>
      </c>
      <c r="H77" s="14" t="s">
        <v>13</v>
      </c>
      <c r="I77" s="14" t="s">
        <v>27</v>
      </c>
      <c r="J77" s="70" t="s">
        <v>205</v>
      </c>
      <c r="K77" s="20">
        <v>30</v>
      </c>
      <c r="L77" s="20">
        <v>5</v>
      </c>
      <c r="M77" s="32">
        <v>5</v>
      </c>
      <c r="N77" s="8"/>
      <c r="O77" s="8"/>
    </row>
    <row r="78" spans="1:15" s="1" customFormat="1" ht="102" x14ac:dyDescent="0.2">
      <c r="A78" s="64">
        <f t="shared" si="0"/>
        <v>68</v>
      </c>
      <c r="B78" s="14" t="s">
        <v>45</v>
      </c>
      <c r="C78" s="14" t="s">
        <v>8</v>
      </c>
      <c r="D78" s="14" t="s">
        <v>33</v>
      </c>
      <c r="E78" s="14" t="s">
        <v>14</v>
      </c>
      <c r="F78" s="14" t="s">
        <v>215</v>
      </c>
      <c r="G78" s="14" t="s">
        <v>14</v>
      </c>
      <c r="H78" s="14" t="s">
        <v>13</v>
      </c>
      <c r="I78" s="14" t="s">
        <v>27</v>
      </c>
      <c r="J78" s="69" t="s">
        <v>216</v>
      </c>
      <c r="K78" s="20">
        <v>7</v>
      </c>
      <c r="L78" s="20"/>
      <c r="M78" s="32"/>
      <c r="N78" s="8"/>
      <c r="O78" s="8"/>
    </row>
    <row r="79" spans="1:15" s="1" customFormat="1" ht="89.25" x14ac:dyDescent="0.2">
      <c r="A79" s="64">
        <f t="shared" ref="A79:A128" si="8">SUM(A78+1)</f>
        <v>69</v>
      </c>
      <c r="B79" s="14" t="s">
        <v>45</v>
      </c>
      <c r="C79" s="14" t="s">
        <v>8</v>
      </c>
      <c r="D79" s="14" t="s">
        <v>33</v>
      </c>
      <c r="E79" s="14" t="s">
        <v>14</v>
      </c>
      <c r="F79" s="14" t="s">
        <v>207</v>
      </c>
      <c r="G79" s="14" t="s">
        <v>14</v>
      </c>
      <c r="H79" s="14" t="s">
        <v>13</v>
      </c>
      <c r="I79" s="14" t="s">
        <v>27</v>
      </c>
      <c r="J79" s="71" t="s">
        <v>206</v>
      </c>
      <c r="K79" s="20">
        <v>266</v>
      </c>
      <c r="L79" s="20">
        <v>100</v>
      </c>
      <c r="M79" s="32">
        <v>100</v>
      </c>
      <c r="N79" s="8"/>
      <c r="O79" s="8"/>
    </row>
    <row r="80" spans="1:15" s="1" customFormat="1" ht="102" x14ac:dyDescent="0.2">
      <c r="A80" s="64">
        <f t="shared" si="8"/>
        <v>70</v>
      </c>
      <c r="B80" s="14" t="s">
        <v>45</v>
      </c>
      <c r="C80" s="14" t="s">
        <v>8</v>
      </c>
      <c r="D80" s="14" t="s">
        <v>33</v>
      </c>
      <c r="E80" s="14" t="s">
        <v>14</v>
      </c>
      <c r="F80" s="14" t="s">
        <v>162</v>
      </c>
      <c r="G80" s="14" t="s">
        <v>14</v>
      </c>
      <c r="H80" s="14" t="s">
        <v>13</v>
      </c>
      <c r="I80" s="14" t="s">
        <v>27</v>
      </c>
      <c r="J80" s="59" t="s">
        <v>161</v>
      </c>
      <c r="K80" s="20">
        <v>170</v>
      </c>
      <c r="L80" s="20">
        <v>400</v>
      </c>
      <c r="M80" s="32">
        <v>400</v>
      </c>
      <c r="N80" s="8"/>
      <c r="O80" s="8"/>
    </row>
    <row r="81" spans="1:15" s="1" customFormat="1" ht="51" x14ac:dyDescent="0.2">
      <c r="A81" s="64">
        <f t="shared" si="8"/>
        <v>71</v>
      </c>
      <c r="B81" s="14" t="s">
        <v>45</v>
      </c>
      <c r="C81" s="14" t="s">
        <v>8</v>
      </c>
      <c r="D81" s="14" t="s">
        <v>33</v>
      </c>
      <c r="E81" s="14" t="s">
        <v>18</v>
      </c>
      <c r="F81" s="14" t="s">
        <v>19</v>
      </c>
      <c r="G81" s="14" t="s">
        <v>18</v>
      </c>
      <c r="H81" s="14" t="s">
        <v>13</v>
      </c>
      <c r="I81" s="14" t="s">
        <v>27</v>
      </c>
      <c r="J81" s="82" t="s">
        <v>240</v>
      </c>
      <c r="K81" s="20">
        <v>8.1</v>
      </c>
      <c r="L81" s="20"/>
      <c r="M81" s="32"/>
      <c r="N81" s="8"/>
      <c r="O81" s="8"/>
    </row>
    <row r="82" spans="1:15" s="1" customFormat="1" ht="89.25" x14ac:dyDescent="0.2">
      <c r="A82" s="64">
        <f t="shared" si="8"/>
        <v>72</v>
      </c>
      <c r="B82" s="14" t="s">
        <v>45</v>
      </c>
      <c r="C82" s="14" t="s">
        <v>8</v>
      </c>
      <c r="D82" s="14" t="s">
        <v>33</v>
      </c>
      <c r="E82" s="14" t="s">
        <v>22</v>
      </c>
      <c r="F82" s="14" t="s">
        <v>15</v>
      </c>
      <c r="G82" s="14" t="s">
        <v>62</v>
      </c>
      <c r="H82" s="14" t="s">
        <v>13</v>
      </c>
      <c r="I82" s="14" t="s">
        <v>27</v>
      </c>
      <c r="J82" s="59" t="s">
        <v>235</v>
      </c>
      <c r="K82" s="20">
        <v>125</v>
      </c>
      <c r="L82" s="20"/>
      <c r="M82" s="32"/>
      <c r="N82" s="8"/>
      <c r="O82" s="8"/>
    </row>
    <row r="83" spans="1:15" s="1" customFormat="1" ht="76.5" x14ac:dyDescent="0.2">
      <c r="A83" s="64">
        <f t="shared" si="8"/>
        <v>73</v>
      </c>
      <c r="B83" s="14" t="s">
        <v>45</v>
      </c>
      <c r="C83" s="14" t="s">
        <v>8</v>
      </c>
      <c r="D83" s="14" t="s">
        <v>33</v>
      </c>
      <c r="E83" s="14" t="s">
        <v>22</v>
      </c>
      <c r="F83" s="14" t="s">
        <v>217</v>
      </c>
      <c r="G83" s="14" t="s">
        <v>62</v>
      </c>
      <c r="H83" s="14" t="s">
        <v>13</v>
      </c>
      <c r="I83" s="14" t="s">
        <v>27</v>
      </c>
      <c r="J83" s="72" t="s">
        <v>218</v>
      </c>
      <c r="K83" s="20">
        <v>53.7</v>
      </c>
      <c r="L83" s="20"/>
      <c r="M83" s="32"/>
      <c r="N83" s="8"/>
      <c r="O83" s="8"/>
    </row>
    <row r="84" spans="1:15" s="1" customFormat="1" ht="63.75" x14ac:dyDescent="0.2">
      <c r="A84" s="64">
        <f t="shared" si="8"/>
        <v>74</v>
      </c>
      <c r="B84" s="14" t="s">
        <v>45</v>
      </c>
      <c r="C84" s="14" t="s">
        <v>8</v>
      </c>
      <c r="D84" s="14" t="s">
        <v>33</v>
      </c>
      <c r="E84" s="14" t="s">
        <v>198</v>
      </c>
      <c r="F84" s="14" t="s">
        <v>236</v>
      </c>
      <c r="G84" s="14" t="s">
        <v>62</v>
      </c>
      <c r="H84" s="14" t="s">
        <v>13</v>
      </c>
      <c r="I84" s="14" t="s">
        <v>27</v>
      </c>
      <c r="J84" s="72" t="s">
        <v>237</v>
      </c>
      <c r="K84" s="20">
        <v>9</v>
      </c>
      <c r="L84" s="20"/>
      <c r="M84" s="32"/>
      <c r="N84" s="8"/>
      <c r="O84" s="8"/>
    </row>
    <row r="85" spans="1:15" s="1" customFormat="1" ht="160.15" customHeight="1" x14ac:dyDescent="0.2">
      <c r="A85" s="64">
        <f t="shared" si="8"/>
        <v>75</v>
      </c>
      <c r="B85" s="14" t="s">
        <v>45</v>
      </c>
      <c r="C85" s="14" t="s">
        <v>8</v>
      </c>
      <c r="D85" s="14" t="s">
        <v>33</v>
      </c>
      <c r="E85" s="14" t="s">
        <v>198</v>
      </c>
      <c r="F85" s="14" t="s">
        <v>199</v>
      </c>
      <c r="G85" s="14" t="s">
        <v>14</v>
      </c>
      <c r="H85" s="14" t="s">
        <v>200</v>
      </c>
      <c r="I85" s="14" t="s">
        <v>27</v>
      </c>
      <c r="J85" s="73" t="s">
        <v>201</v>
      </c>
      <c r="K85" s="20">
        <v>555</v>
      </c>
      <c r="L85" s="20"/>
      <c r="M85" s="32"/>
      <c r="N85" s="8"/>
      <c r="O85" s="8"/>
    </row>
    <row r="86" spans="1:15" s="1" customFormat="1" ht="84" customHeight="1" x14ac:dyDescent="0.2">
      <c r="A86" s="64">
        <f t="shared" si="8"/>
        <v>76</v>
      </c>
      <c r="B86" s="14" t="s">
        <v>45</v>
      </c>
      <c r="C86" s="14" t="s">
        <v>8</v>
      </c>
      <c r="D86" s="14" t="s">
        <v>33</v>
      </c>
      <c r="E86" s="14" t="s">
        <v>198</v>
      </c>
      <c r="F86" s="14" t="s">
        <v>202</v>
      </c>
      <c r="G86" s="14" t="s">
        <v>14</v>
      </c>
      <c r="H86" s="14" t="s">
        <v>200</v>
      </c>
      <c r="I86" s="14" t="s">
        <v>27</v>
      </c>
      <c r="J86" s="74" t="s">
        <v>203</v>
      </c>
      <c r="K86" s="20">
        <v>6</v>
      </c>
      <c r="L86" s="20">
        <v>510</v>
      </c>
      <c r="M86" s="32">
        <v>510</v>
      </c>
      <c r="N86" s="8"/>
      <c r="O86" s="8"/>
    </row>
    <row r="87" spans="1:15" s="1" customFormat="1" x14ac:dyDescent="0.2">
      <c r="A87" s="64">
        <f t="shared" si="8"/>
        <v>77</v>
      </c>
      <c r="B87" s="14" t="s">
        <v>86</v>
      </c>
      <c r="C87" s="13" t="s">
        <v>34</v>
      </c>
      <c r="D87" s="13" t="s">
        <v>12</v>
      </c>
      <c r="E87" s="13" t="s">
        <v>12</v>
      </c>
      <c r="F87" s="13" t="s">
        <v>45</v>
      </c>
      <c r="G87" s="13" t="s">
        <v>12</v>
      </c>
      <c r="H87" s="13" t="s">
        <v>13</v>
      </c>
      <c r="I87" s="13" t="s">
        <v>45</v>
      </c>
      <c r="J87" s="3" t="s">
        <v>58</v>
      </c>
      <c r="K87" s="21">
        <f>SUM(K88+K120+K122+K124+K126)</f>
        <v>1104857.0900000001</v>
      </c>
      <c r="L87" s="21">
        <f t="shared" ref="L87:M87" si="9">SUM(L88+L120+L122)</f>
        <v>923923.94000000006</v>
      </c>
      <c r="M87" s="28">
        <f t="shared" si="9"/>
        <v>826527.88</v>
      </c>
      <c r="N87" s="8"/>
      <c r="O87" s="8"/>
    </row>
    <row r="88" spans="1:15" s="1" customFormat="1" ht="38.25" x14ac:dyDescent="0.2">
      <c r="A88" s="64">
        <f t="shared" si="8"/>
        <v>78</v>
      </c>
      <c r="B88" s="14" t="s">
        <v>86</v>
      </c>
      <c r="C88" s="14" t="s">
        <v>34</v>
      </c>
      <c r="D88" s="14" t="s">
        <v>18</v>
      </c>
      <c r="E88" s="14" t="s">
        <v>12</v>
      </c>
      <c r="F88" s="14" t="s">
        <v>45</v>
      </c>
      <c r="G88" s="14" t="s">
        <v>12</v>
      </c>
      <c r="H88" s="14" t="s">
        <v>13</v>
      </c>
      <c r="I88" s="14" t="s">
        <v>45</v>
      </c>
      <c r="J88" s="3" t="s">
        <v>105</v>
      </c>
      <c r="K88" s="20">
        <f>SUM(K89+K107+K94+K113)</f>
        <v>1102013.53</v>
      </c>
      <c r="L88" s="20">
        <f t="shared" ref="L88:M88" si="10">SUM(L89+L107+L94+L113)</f>
        <v>922489.54</v>
      </c>
      <c r="M88" s="32">
        <f t="shared" si="10"/>
        <v>825093.48</v>
      </c>
      <c r="N88" s="8"/>
      <c r="O88" s="8"/>
    </row>
    <row r="89" spans="1:15" s="1" customFormat="1" ht="25.5" x14ac:dyDescent="0.2">
      <c r="A89" s="64">
        <f t="shared" si="8"/>
        <v>79</v>
      </c>
      <c r="B89" s="14" t="s">
        <v>86</v>
      </c>
      <c r="C89" s="14" t="s">
        <v>34</v>
      </c>
      <c r="D89" s="14" t="s">
        <v>18</v>
      </c>
      <c r="E89" s="14" t="s">
        <v>14</v>
      </c>
      <c r="F89" s="14" t="s">
        <v>45</v>
      </c>
      <c r="G89" s="14" t="s">
        <v>12</v>
      </c>
      <c r="H89" s="14" t="s">
        <v>13</v>
      </c>
      <c r="I89" s="14" t="s">
        <v>125</v>
      </c>
      <c r="J89" s="3" t="s">
        <v>59</v>
      </c>
      <c r="K89" s="16">
        <f>K90+K92</f>
        <v>229191.7</v>
      </c>
      <c r="L89" s="16">
        <f>L90+L92</f>
        <v>172295.59999999998</v>
      </c>
      <c r="M89" s="36">
        <f>M90+M92</f>
        <v>172295.59999999998</v>
      </c>
      <c r="N89" s="8"/>
      <c r="O89" s="8"/>
    </row>
    <row r="90" spans="1:15" s="1" customFormat="1" ht="25.5" x14ac:dyDescent="0.2">
      <c r="A90" s="64">
        <f t="shared" si="8"/>
        <v>80</v>
      </c>
      <c r="B90" s="14" t="s">
        <v>86</v>
      </c>
      <c r="C90" s="14" t="s">
        <v>34</v>
      </c>
      <c r="D90" s="14" t="s">
        <v>18</v>
      </c>
      <c r="E90" s="14" t="s">
        <v>14</v>
      </c>
      <c r="F90" s="14" t="s">
        <v>78</v>
      </c>
      <c r="G90" s="14" t="s">
        <v>12</v>
      </c>
      <c r="H90" s="14" t="s">
        <v>13</v>
      </c>
      <c r="I90" s="14" t="s">
        <v>125</v>
      </c>
      <c r="J90" s="3" t="s">
        <v>76</v>
      </c>
      <c r="K90" s="16">
        <f>SUM(K91)</f>
        <v>162908.6</v>
      </c>
      <c r="L90" s="16">
        <f>SUM(L91)</f>
        <v>130326.9</v>
      </c>
      <c r="M90" s="36">
        <f>SUM(M91)</f>
        <v>130326.9</v>
      </c>
      <c r="N90" s="8"/>
      <c r="O90" s="8"/>
    </row>
    <row r="91" spans="1:15" s="1" customFormat="1" ht="25.5" x14ac:dyDescent="0.2">
      <c r="A91" s="64">
        <f t="shared" si="8"/>
        <v>81</v>
      </c>
      <c r="B91" s="14" t="s">
        <v>86</v>
      </c>
      <c r="C91" s="15" t="s">
        <v>34</v>
      </c>
      <c r="D91" s="15" t="s">
        <v>18</v>
      </c>
      <c r="E91" s="15" t="s">
        <v>140</v>
      </c>
      <c r="F91" s="15" t="s">
        <v>78</v>
      </c>
      <c r="G91" s="15" t="s">
        <v>62</v>
      </c>
      <c r="H91" s="15" t="s">
        <v>13</v>
      </c>
      <c r="I91" s="14" t="s">
        <v>125</v>
      </c>
      <c r="J91" s="3" t="s">
        <v>77</v>
      </c>
      <c r="K91" s="16">
        <v>162908.6</v>
      </c>
      <c r="L91" s="16">
        <v>130326.9</v>
      </c>
      <c r="M91" s="33">
        <v>130326.9</v>
      </c>
      <c r="N91" s="8"/>
      <c r="O91" s="8"/>
    </row>
    <row r="92" spans="1:15" s="1" customFormat="1" ht="39.75" customHeight="1" x14ac:dyDescent="0.2">
      <c r="A92" s="64">
        <f t="shared" si="8"/>
        <v>82</v>
      </c>
      <c r="B92" s="14" t="s">
        <v>86</v>
      </c>
      <c r="C92" s="15" t="s">
        <v>34</v>
      </c>
      <c r="D92" s="15" t="s">
        <v>18</v>
      </c>
      <c r="E92" s="15" t="s">
        <v>140</v>
      </c>
      <c r="F92" s="15" t="s">
        <v>141</v>
      </c>
      <c r="G92" s="15" t="s">
        <v>12</v>
      </c>
      <c r="H92" s="15" t="s">
        <v>13</v>
      </c>
      <c r="I92" s="14" t="s">
        <v>125</v>
      </c>
      <c r="J92" s="3" t="s">
        <v>123</v>
      </c>
      <c r="K92" s="16">
        <f>K93</f>
        <v>66283.100000000006</v>
      </c>
      <c r="L92" s="16">
        <f>L93</f>
        <v>41968.7</v>
      </c>
      <c r="M92" s="36">
        <f>M93</f>
        <v>41968.7</v>
      </c>
      <c r="N92" s="8"/>
      <c r="O92" s="8"/>
    </row>
    <row r="93" spans="1:15" s="1" customFormat="1" ht="38.25" x14ac:dyDescent="0.2">
      <c r="A93" s="64">
        <f t="shared" si="8"/>
        <v>83</v>
      </c>
      <c r="B93" s="14" t="s">
        <v>86</v>
      </c>
      <c r="C93" s="15" t="s">
        <v>34</v>
      </c>
      <c r="D93" s="15" t="s">
        <v>18</v>
      </c>
      <c r="E93" s="15" t="s">
        <v>140</v>
      </c>
      <c r="F93" s="15" t="s">
        <v>141</v>
      </c>
      <c r="G93" s="15" t="s">
        <v>62</v>
      </c>
      <c r="H93" s="15" t="s">
        <v>13</v>
      </c>
      <c r="I93" s="14" t="s">
        <v>125</v>
      </c>
      <c r="J93" s="3" t="s">
        <v>122</v>
      </c>
      <c r="K93" s="16">
        <v>66283.100000000006</v>
      </c>
      <c r="L93" s="16">
        <v>41968.7</v>
      </c>
      <c r="M93" s="36">
        <v>41968.7</v>
      </c>
      <c r="N93" s="8"/>
      <c r="O93" s="8"/>
    </row>
    <row r="94" spans="1:15" s="1" customFormat="1" ht="25.5" x14ac:dyDescent="0.2">
      <c r="A94" s="64">
        <f t="shared" si="8"/>
        <v>84</v>
      </c>
      <c r="B94" s="14" t="s">
        <v>86</v>
      </c>
      <c r="C94" s="15" t="s">
        <v>34</v>
      </c>
      <c r="D94" s="15" t="s">
        <v>18</v>
      </c>
      <c r="E94" s="15" t="s">
        <v>18</v>
      </c>
      <c r="F94" s="15" t="s">
        <v>45</v>
      </c>
      <c r="G94" s="15" t="s">
        <v>12</v>
      </c>
      <c r="H94" s="15" t="s">
        <v>13</v>
      </c>
      <c r="I94" s="14" t="s">
        <v>125</v>
      </c>
      <c r="J94" s="3" t="s">
        <v>84</v>
      </c>
      <c r="K94" s="20">
        <f>SUM(K95:K106)</f>
        <v>239241.65</v>
      </c>
      <c r="L94" s="20">
        <f t="shared" ref="L94:M94" si="11">SUM(L95:L106)</f>
        <v>169878.54</v>
      </c>
      <c r="M94" s="32">
        <f t="shared" si="11"/>
        <v>74288.78</v>
      </c>
      <c r="N94" s="8"/>
      <c r="O94" s="8"/>
    </row>
    <row r="95" spans="1:15" s="1" customFormat="1" ht="89.25" x14ac:dyDescent="0.2">
      <c r="A95" s="64">
        <f t="shared" si="8"/>
        <v>85</v>
      </c>
      <c r="B95" s="14" t="s">
        <v>86</v>
      </c>
      <c r="C95" s="15" t="s">
        <v>34</v>
      </c>
      <c r="D95" s="15" t="s">
        <v>18</v>
      </c>
      <c r="E95" s="15" t="s">
        <v>163</v>
      </c>
      <c r="F95" s="15" t="s">
        <v>164</v>
      </c>
      <c r="G95" s="15" t="s">
        <v>62</v>
      </c>
      <c r="H95" s="15" t="s">
        <v>13</v>
      </c>
      <c r="I95" s="14" t="s">
        <v>125</v>
      </c>
      <c r="J95" s="3" t="s">
        <v>165</v>
      </c>
      <c r="K95" s="20">
        <v>22456.33</v>
      </c>
      <c r="L95" s="20">
        <v>72454.59</v>
      </c>
      <c r="M95" s="32"/>
      <c r="N95" s="8"/>
      <c r="O95" s="8"/>
    </row>
    <row r="96" spans="1:15" s="1" customFormat="1" ht="51" x14ac:dyDescent="0.2">
      <c r="A96" s="64">
        <f t="shared" si="8"/>
        <v>86</v>
      </c>
      <c r="B96" s="14" t="s">
        <v>86</v>
      </c>
      <c r="C96" s="15" t="s">
        <v>34</v>
      </c>
      <c r="D96" s="15" t="s">
        <v>18</v>
      </c>
      <c r="E96" s="15" t="s">
        <v>163</v>
      </c>
      <c r="F96" s="15" t="s">
        <v>166</v>
      </c>
      <c r="G96" s="15" t="s">
        <v>62</v>
      </c>
      <c r="H96" s="15" t="s">
        <v>13</v>
      </c>
      <c r="I96" s="14" t="s">
        <v>125</v>
      </c>
      <c r="J96" s="3" t="s">
        <v>167</v>
      </c>
      <c r="K96" s="20">
        <v>8390.08</v>
      </c>
      <c r="L96" s="20">
        <v>19692.18</v>
      </c>
      <c r="M96" s="32"/>
      <c r="N96" s="8"/>
      <c r="O96" s="8"/>
    </row>
    <row r="97" spans="1:15" s="1" customFormat="1" ht="51" x14ac:dyDescent="0.2">
      <c r="A97" s="64">
        <f t="shared" si="8"/>
        <v>87</v>
      </c>
      <c r="B97" s="14" t="s">
        <v>86</v>
      </c>
      <c r="C97" s="15" t="s">
        <v>34</v>
      </c>
      <c r="D97" s="15" t="s">
        <v>18</v>
      </c>
      <c r="E97" s="15" t="s">
        <v>64</v>
      </c>
      <c r="F97" s="15" t="s">
        <v>179</v>
      </c>
      <c r="G97" s="15" t="s">
        <v>62</v>
      </c>
      <c r="H97" s="15" t="s">
        <v>13</v>
      </c>
      <c r="I97" s="14" t="s">
        <v>125</v>
      </c>
      <c r="J97" s="75" t="s">
        <v>180</v>
      </c>
      <c r="K97" s="20">
        <v>1000</v>
      </c>
      <c r="L97" s="20"/>
      <c r="M97" s="32"/>
      <c r="N97" s="8"/>
      <c r="O97" s="8"/>
    </row>
    <row r="98" spans="1:15" s="1" customFormat="1" ht="63.75" x14ac:dyDescent="0.2">
      <c r="A98" s="64">
        <f t="shared" si="8"/>
        <v>88</v>
      </c>
      <c r="B98" s="14" t="s">
        <v>86</v>
      </c>
      <c r="C98" s="15" t="s">
        <v>34</v>
      </c>
      <c r="D98" s="15" t="s">
        <v>18</v>
      </c>
      <c r="E98" s="15" t="s">
        <v>64</v>
      </c>
      <c r="F98" s="15" t="s">
        <v>181</v>
      </c>
      <c r="G98" s="15" t="s">
        <v>62</v>
      </c>
      <c r="H98" s="15" t="s">
        <v>13</v>
      </c>
      <c r="I98" s="14" t="s">
        <v>125</v>
      </c>
      <c r="J98" s="76" t="s">
        <v>182</v>
      </c>
      <c r="K98" s="20">
        <v>1872.9</v>
      </c>
      <c r="L98" s="20">
        <v>977.13</v>
      </c>
      <c r="M98" s="32">
        <v>3053.73</v>
      </c>
      <c r="N98" s="8"/>
      <c r="O98" s="8"/>
    </row>
    <row r="99" spans="1:15" s="1" customFormat="1" ht="63.75" x14ac:dyDescent="0.2">
      <c r="A99" s="64">
        <f t="shared" si="8"/>
        <v>89</v>
      </c>
      <c r="B99" s="14" t="s">
        <v>86</v>
      </c>
      <c r="C99" s="15" t="s">
        <v>34</v>
      </c>
      <c r="D99" s="15" t="s">
        <v>18</v>
      </c>
      <c r="E99" s="15" t="s">
        <v>64</v>
      </c>
      <c r="F99" s="15" t="s">
        <v>183</v>
      </c>
      <c r="G99" s="15" t="s">
        <v>62</v>
      </c>
      <c r="H99" s="15" t="s">
        <v>13</v>
      </c>
      <c r="I99" s="14" t="s">
        <v>125</v>
      </c>
      <c r="J99" s="24" t="s">
        <v>184</v>
      </c>
      <c r="K99" s="20">
        <v>1862.41</v>
      </c>
      <c r="L99" s="20"/>
      <c r="M99" s="32"/>
      <c r="N99" s="8"/>
      <c r="O99" s="8"/>
    </row>
    <row r="100" spans="1:15" s="1" customFormat="1" ht="76.5" x14ac:dyDescent="0.2">
      <c r="A100" s="64">
        <f t="shared" si="8"/>
        <v>90</v>
      </c>
      <c r="B100" s="14" t="s">
        <v>86</v>
      </c>
      <c r="C100" s="15" t="s">
        <v>34</v>
      </c>
      <c r="D100" s="15" t="s">
        <v>18</v>
      </c>
      <c r="E100" s="15" t="s">
        <v>64</v>
      </c>
      <c r="F100" s="15" t="s">
        <v>185</v>
      </c>
      <c r="G100" s="15" t="s">
        <v>62</v>
      </c>
      <c r="H100" s="15" t="s">
        <v>13</v>
      </c>
      <c r="I100" s="14" t="s">
        <v>125</v>
      </c>
      <c r="J100" s="76" t="s">
        <v>186</v>
      </c>
      <c r="K100" s="20">
        <v>4198.2700000000004</v>
      </c>
      <c r="L100" s="20">
        <v>3861.69</v>
      </c>
      <c r="M100" s="32"/>
      <c r="N100" s="8"/>
      <c r="O100" s="8"/>
    </row>
    <row r="101" spans="1:15" s="1" customFormat="1" ht="76.5" x14ac:dyDescent="0.2">
      <c r="A101" s="64">
        <f t="shared" si="8"/>
        <v>91</v>
      </c>
      <c r="B101" s="14" t="s">
        <v>86</v>
      </c>
      <c r="C101" s="15" t="s">
        <v>34</v>
      </c>
      <c r="D101" s="15" t="s">
        <v>18</v>
      </c>
      <c r="E101" s="15" t="s">
        <v>64</v>
      </c>
      <c r="F101" s="15" t="s">
        <v>229</v>
      </c>
      <c r="G101" s="15" t="s">
        <v>62</v>
      </c>
      <c r="H101" s="15" t="s">
        <v>13</v>
      </c>
      <c r="I101" s="14" t="s">
        <v>125</v>
      </c>
      <c r="J101" s="80" t="s">
        <v>230</v>
      </c>
      <c r="K101" s="20">
        <v>11547.37</v>
      </c>
      <c r="L101" s="20"/>
      <c r="M101" s="32"/>
      <c r="N101" s="8"/>
      <c r="O101" s="8"/>
    </row>
    <row r="102" spans="1:15" s="1" customFormat="1" ht="53.45" customHeight="1" x14ac:dyDescent="0.2">
      <c r="A102" s="64">
        <f t="shared" si="8"/>
        <v>92</v>
      </c>
      <c r="B102" s="14" t="s">
        <v>86</v>
      </c>
      <c r="C102" s="15" t="s">
        <v>34</v>
      </c>
      <c r="D102" s="15" t="s">
        <v>18</v>
      </c>
      <c r="E102" s="15" t="s">
        <v>64</v>
      </c>
      <c r="F102" s="15" t="s">
        <v>187</v>
      </c>
      <c r="G102" s="15" t="s">
        <v>62</v>
      </c>
      <c r="H102" s="15" t="s">
        <v>13</v>
      </c>
      <c r="I102" s="14" t="s">
        <v>125</v>
      </c>
      <c r="J102" s="76" t="s">
        <v>188</v>
      </c>
      <c r="K102" s="20">
        <v>1041.7</v>
      </c>
      <c r="L102" s="20">
        <v>1927.4</v>
      </c>
      <c r="M102" s="32"/>
      <c r="N102" s="8"/>
      <c r="O102" s="8"/>
    </row>
    <row r="103" spans="1:15" s="1" customFormat="1" ht="38.25" x14ac:dyDescent="0.2">
      <c r="A103" s="64">
        <f t="shared" si="8"/>
        <v>93</v>
      </c>
      <c r="B103" s="14" t="s">
        <v>86</v>
      </c>
      <c r="C103" s="15" t="s">
        <v>34</v>
      </c>
      <c r="D103" s="15" t="s">
        <v>18</v>
      </c>
      <c r="E103" s="15" t="s">
        <v>64</v>
      </c>
      <c r="F103" s="15" t="s">
        <v>189</v>
      </c>
      <c r="G103" s="15" t="s">
        <v>62</v>
      </c>
      <c r="H103" s="15" t="s">
        <v>13</v>
      </c>
      <c r="I103" s="14" t="s">
        <v>125</v>
      </c>
      <c r="J103" s="76" t="s">
        <v>190</v>
      </c>
      <c r="K103" s="20">
        <v>1161.9100000000001</v>
      </c>
      <c r="L103" s="20">
        <v>759.35</v>
      </c>
      <c r="M103" s="32">
        <v>752.35</v>
      </c>
      <c r="N103" s="8"/>
      <c r="O103" s="8"/>
    </row>
    <row r="104" spans="1:15" s="1" customFormat="1" ht="25.5" x14ac:dyDescent="0.2">
      <c r="A104" s="64">
        <f t="shared" si="8"/>
        <v>94</v>
      </c>
      <c r="B104" s="14" t="s">
        <v>86</v>
      </c>
      <c r="C104" s="15" t="s">
        <v>34</v>
      </c>
      <c r="D104" s="15" t="s">
        <v>18</v>
      </c>
      <c r="E104" s="15" t="s">
        <v>64</v>
      </c>
      <c r="F104" s="15" t="s">
        <v>168</v>
      </c>
      <c r="G104" s="15" t="s">
        <v>62</v>
      </c>
      <c r="H104" s="15" t="s">
        <v>13</v>
      </c>
      <c r="I104" s="14" t="s">
        <v>125</v>
      </c>
      <c r="J104" s="3" t="s">
        <v>169</v>
      </c>
      <c r="K104" s="20"/>
      <c r="L104" s="20"/>
      <c r="M104" s="32">
        <v>4264.1000000000004</v>
      </c>
      <c r="N104" s="8"/>
      <c r="O104" s="8"/>
    </row>
    <row r="105" spans="1:15" s="1" customFormat="1" ht="38.25" x14ac:dyDescent="0.2">
      <c r="A105" s="64">
        <f t="shared" si="8"/>
        <v>95</v>
      </c>
      <c r="B105" s="14" t="s">
        <v>86</v>
      </c>
      <c r="C105" s="15" t="s">
        <v>34</v>
      </c>
      <c r="D105" s="15" t="s">
        <v>18</v>
      </c>
      <c r="E105" s="15" t="s">
        <v>64</v>
      </c>
      <c r="F105" s="15" t="s">
        <v>177</v>
      </c>
      <c r="G105" s="15" t="s">
        <v>62</v>
      </c>
      <c r="H105" s="15" t="s">
        <v>13</v>
      </c>
      <c r="I105" s="14" t="s">
        <v>125</v>
      </c>
      <c r="J105" s="3" t="s">
        <v>178</v>
      </c>
      <c r="K105" s="20">
        <v>22269.1</v>
      </c>
      <c r="L105" s="20">
        <v>22269.1</v>
      </c>
      <c r="M105" s="32">
        <v>23217.7</v>
      </c>
      <c r="N105" s="8"/>
      <c r="O105" s="8"/>
    </row>
    <row r="106" spans="1:15" s="1" customFormat="1" ht="25.5" x14ac:dyDescent="0.2">
      <c r="A106" s="64">
        <f t="shared" si="8"/>
        <v>96</v>
      </c>
      <c r="B106" s="14" t="s">
        <v>86</v>
      </c>
      <c r="C106" s="15" t="s">
        <v>34</v>
      </c>
      <c r="D106" s="15" t="s">
        <v>18</v>
      </c>
      <c r="E106" s="15" t="s">
        <v>142</v>
      </c>
      <c r="F106" s="15" t="s">
        <v>79</v>
      </c>
      <c r="G106" s="15" t="s">
        <v>62</v>
      </c>
      <c r="H106" s="15" t="s">
        <v>13</v>
      </c>
      <c r="I106" s="14" t="s">
        <v>125</v>
      </c>
      <c r="J106" s="3" t="s">
        <v>80</v>
      </c>
      <c r="K106" s="20">
        <v>163441.57999999999</v>
      </c>
      <c r="L106" s="20">
        <v>47937.1</v>
      </c>
      <c r="M106" s="32">
        <v>43000.9</v>
      </c>
      <c r="N106" s="8"/>
      <c r="O106" s="8"/>
    </row>
    <row r="107" spans="1:15" s="1" customFormat="1" ht="26.25" customHeight="1" x14ac:dyDescent="0.2">
      <c r="A107" s="64">
        <f t="shared" si="8"/>
        <v>97</v>
      </c>
      <c r="B107" s="14" t="s">
        <v>86</v>
      </c>
      <c r="C107" s="14" t="s">
        <v>34</v>
      </c>
      <c r="D107" s="14" t="s">
        <v>18</v>
      </c>
      <c r="E107" s="14" t="s">
        <v>137</v>
      </c>
      <c r="F107" s="14" t="s">
        <v>45</v>
      </c>
      <c r="G107" s="14" t="s">
        <v>12</v>
      </c>
      <c r="H107" s="14" t="s">
        <v>13</v>
      </c>
      <c r="I107" s="14" t="s">
        <v>125</v>
      </c>
      <c r="J107" s="3" t="s">
        <v>81</v>
      </c>
      <c r="K107" s="20">
        <f>SUM(K108:K112)</f>
        <v>550074.91</v>
      </c>
      <c r="L107" s="20">
        <f t="shared" ref="L107:M107" si="12">SUM(L108:L111)</f>
        <v>546450.30000000005</v>
      </c>
      <c r="M107" s="32">
        <f t="shared" si="12"/>
        <v>544644</v>
      </c>
      <c r="N107" s="8"/>
      <c r="O107" s="49"/>
    </row>
    <row r="108" spans="1:15" s="1" customFormat="1" ht="77.25" customHeight="1" x14ac:dyDescent="0.2">
      <c r="A108" s="64">
        <f t="shared" si="8"/>
        <v>98</v>
      </c>
      <c r="B108" s="50" t="s">
        <v>86</v>
      </c>
      <c r="C108" s="50" t="s">
        <v>34</v>
      </c>
      <c r="D108" s="50" t="s">
        <v>18</v>
      </c>
      <c r="E108" s="50" t="s">
        <v>143</v>
      </c>
      <c r="F108" s="50" t="s">
        <v>28</v>
      </c>
      <c r="G108" s="50" t="s">
        <v>62</v>
      </c>
      <c r="H108" s="50" t="s">
        <v>13</v>
      </c>
      <c r="I108" s="15" t="s">
        <v>125</v>
      </c>
      <c r="J108" s="55" t="s">
        <v>148</v>
      </c>
      <c r="K108" s="20">
        <v>26</v>
      </c>
      <c r="L108" s="20">
        <v>28</v>
      </c>
      <c r="M108" s="32">
        <v>217.7</v>
      </c>
      <c r="N108" s="8"/>
      <c r="O108" s="49"/>
    </row>
    <row r="109" spans="1:15" s="1" customFormat="1" ht="38.25" x14ac:dyDescent="0.2">
      <c r="A109" s="64">
        <f t="shared" si="8"/>
        <v>99</v>
      </c>
      <c r="B109" s="15" t="s">
        <v>86</v>
      </c>
      <c r="C109" s="15" t="s">
        <v>34</v>
      </c>
      <c r="D109" s="15" t="s">
        <v>18</v>
      </c>
      <c r="E109" s="15" t="s">
        <v>137</v>
      </c>
      <c r="F109" s="15" t="s">
        <v>82</v>
      </c>
      <c r="G109" s="15" t="s">
        <v>62</v>
      </c>
      <c r="H109" s="15" t="s">
        <v>13</v>
      </c>
      <c r="I109" s="14" t="s">
        <v>125</v>
      </c>
      <c r="J109" s="3" t="s">
        <v>83</v>
      </c>
      <c r="K109" s="20">
        <v>536302.39</v>
      </c>
      <c r="L109" s="20">
        <v>541031.30000000005</v>
      </c>
      <c r="M109" s="33">
        <v>539035.30000000005</v>
      </c>
      <c r="N109" s="8"/>
      <c r="O109" s="8"/>
    </row>
    <row r="110" spans="1:15" s="1" customFormat="1" ht="89.25" x14ac:dyDescent="0.2">
      <c r="A110" s="64">
        <f t="shared" si="8"/>
        <v>100</v>
      </c>
      <c r="B110" s="15" t="s">
        <v>86</v>
      </c>
      <c r="C110" s="15" t="s">
        <v>34</v>
      </c>
      <c r="D110" s="15" t="s">
        <v>18</v>
      </c>
      <c r="E110" s="15" t="s">
        <v>137</v>
      </c>
      <c r="F110" s="15" t="s">
        <v>138</v>
      </c>
      <c r="G110" s="15" t="s">
        <v>62</v>
      </c>
      <c r="H110" s="15" t="s">
        <v>13</v>
      </c>
      <c r="I110" s="15" t="s">
        <v>125</v>
      </c>
      <c r="J110" s="2" t="s">
        <v>139</v>
      </c>
      <c r="K110" s="20">
        <v>3169</v>
      </c>
      <c r="L110" s="20">
        <v>5391</v>
      </c>
      <c r="M110" s="33">
        <v>5391</v>
      </c>
      <c r="N110" s="8"/>
      <c r="O110" s="8"/>
    </row>
    <row r="111" spans="1:15" s="1" customFormat="1" ht="76.5" x14ac:dyDescent="0.2">
      <c r="A111" s="64">
        <f t="shared" si="8"/>
        <v>101</v>
      </c>
      <c r="B111" s="15" t="s">
        <v>86</v>
      </c>
      <c r="C111" s="15" t="s">
        <v>34</v>
      </c>
      <c r="D111" s="15" t="s">
        <v>18</v>
      </c>
      <c r="E111" s="15" t="s">
        <v>143</v>
      </c>
      <c r="F111" s="15" t="s">
        <v>191</v>
      </c>
      <c r="G111" s="15" t="s">
        <v>62</v>
      </c>
      <c r="H111" s="15" t="s">
        <v>13</v>
      </c>
      <c r="I111" s="15" t="s">
        <v>125</v>
      </c>
      <c r="J111" s="77" t="s">
        <v>192</v>
      </c>
      <c r="K111" s="20">
        <v>10577.52</v>
      </c>
      <c r="L111" s="20"/>
      <c r="M111" s="33"/>
      <c r="N111" s="8"/>
      <c r="O111" s="8"/>
    </row>
    <row r="112" spans="1:15" s="1" customFormat="1" ht="38.25" x14ac:dyDescent="0.2">
      <c r="A112" s="64">
        <f t="shared" si="8"/>
        <v>102</v>
      </c>
      <c r="B112" s="15" t="s">
        <v>86</v>
      </c>
      <c r="C112" s="15" t="s">
        <v>34</v>
      </c>
      <c r="D112" s="15" t="s">
        <v>18</v>
      </c>
      <c r="E112" s="15" t="s">
        <v>143</v>
      </c>
      <c r="F112" s="15" t="s">
        <v>219</v>
      </c>
      <c r="G112" s="15" t="s">
        <v>62</v>
      </c>
      <c r="H112" s="15" t="s">
        <v>13</v>
      </c>
      <c r="I112" s="15" t="s">
        <v>125</v>
      </c>
      <c r="J112" s="72" t="s">
        <v>220</v>
      </c>
      <c r="K112" s="20">
        <v>0</v>
      </c>
      <c r="L112" s="20"/>
      <c r="M112" s="33"/>
      <c r="N112" s="8"/>
      <c r="O112" s="8"/>
    </row>
    <row r="113" spans="1:15" s="1" customFormat="1" ht="15" x14ac:dyDescent="0.2">
      <c r="A113" s="64">
        <f t="shared" si="8"/>
        <v>103</v>
      </c>
      <c r="B113" s="14" t="s">
        <v>86</v>
      </c>
      <c r="C113" s="14" t="s">
        <v>34</v>
      </c>
      <c r="D113" s="14" t="s">
        <v>18</v>
      </c>
      <c r="E113" s="14" t="s">
        <v>193</v>
      </c>
      <c r="F113" s="14" t="s">
        <v>45</v>
      </c>
      <c r="G113" s="14" t="s">
        <v>12</v>
      </c>
      <c r="H113" s="14" t="s">
        <v>13</v>
      </c>
      <c r="I113" s="14" t="s">
        <v>125</v>
      </c>
      <c r="J113" s="78" t="s">
        <v>194</v>
      </c>
      <c r="K113" s="20">
        <f>SUM(K114:K119)</f>
        <v>83505.27</v>
      </c>
      <c r="L113" s="20">
        <f t="shared" ref="L113:M113" si="13">SUM(L114:L118)</f>
        <v>33865.1</v>
      </c>
      <c r="M113" s="32">
        <f t="shared" si="13"/>
        <v>33865.1</v>
      </c>
      <c r="N113" s="8"/>
      <c r="O113" s="8"/>
    </row>
    <row r="114" spans="1:15" s="1" customFormat="1" ht="76.5" x14ac:dyDescent="0.2">
      <c r="A114" s="64">
        <f t="shared" si="8"/>
        <v>104</v>
      </c>
      <c r="B114" s="14" t="s">
        <v>86</v>
      </c>
      <c r="C114" s="14" t="s">
        <v>34</v>
      </c>
      <c r="D114" s="14" t="s">
        <v>18</v>
      </c>
      <c r="E114" s="14" t="s">
        <v>221</v>
      </c>
      <c r="F114" s="14" t="s">
        <v>20</v>
      </c>
      <c r="G114" s="14" t="s">
        <v>62</v>
      </c>
      <c r="H114" s="14" t="s">
        <v>13</v>
      </c>
      <c r="I114" s="14" t="s">
        <v>125</v>
      </c>
      <c r="J114" s="72" t="s">
        <v>222</v>
      </c>
      <c r="K114" s="20">
        <v>9765</v>
      </c>
      <c r="L114" s="20">
        <v>33865.1</v>
      </c>
      <c r="M114" s="33">
        <v>33865.1</v>
      </c>
      <c r="N114" s="8"/>
      <c r="O114" s="8"/>
    </row>
    <row r="115" spans="1:15" s="1" customFormat="1" ht="89.25" x14ac:dyDescent="0.2">
      <c r="A115" s="64">
        <f t="shared" si="8"/>
        <v>105</v>
      </c>
      <c r="B115" s="14" t="s">
        <v>86</v>
      </c>
      <c r="C115" s="14" t="s">
        <v>34</v>
      </c>
      <c r="D115" s="14" t="s">
        <v>18</v>
      </c>
      <c r="E115" s="14" t="s">
        <v>221</v>
      </c>
      <c r="F115" s="14" t="s">
        <v>227</v>
      </c>
      <c r="G115" s="14" t="s">
        <v>62</v>
      </c>
      <c r="H115" s="14" t="s">
        <v>13</v>
      </c>
      <c r="I115" s="14" t="s">
        <v>125</v>
      </c>
      <c r="J115" s="79" t="s">
        <v>228</v>
      </c>
      <c r="K115" s="20">
        <v>70000</v>
      </c>
      <c r="L115" s="20"/>
      <c r="M115" s="33"/>
      <c r="N115" s="8"/>
      <c r="O115" s="8"/>
    </row>
    <row r="116" spans="1:15" s="1" customFormat="1" ht="178.5" x14ac:dyDescent="0.2">
      <c r="A116" s="64">
        <f t="shared" si="8"/>
        <v>106</v>
      </c>
      <c r="B116" s="14" t="s">
        <v>86</v>
      </c>
      <c r="C116" s="14" t="s">
        <v>34</v>
      </c>
      <c r="D116" s="14" t="s">
        <v>18</v>
      </c>
      <c r="E116" s="14" t="s">
        <v>195</v>
      </c>
      <c r="F116" s="14" t="s">
        <v>79</v>
      </c>
      <c r="G116" s="14" t="s">
        <v>62</v>
      </c>
      <c r="H116" s="14" t="s">
        <v>225</v>
      </c>
      <c r="I116" s="14" t="s">
        <v>125</v>
      </c>
      <c r="J116" s="79" t="s">
        <v>226</v>
      </c>
      <c r="K116" s="20">
        <v>238.4</v>
      </c>
      <c r="L116" s="20"/>
      <c r="M116" s="33"/>
      <c r="N116" s="8"/>
      <c r="O116" s="8"/>
    </row>
    <row r="117" spans="1:15" s="1" customFormat="1" ht="242.25" x14ac:dyDescent="0.2">
      <c r="A117" s="64">
        <f t="shared" si="8"/>
        <v>107</v>
      </c>
      <c r="B117" s="14" t="s">
        <v>86</v>
      </c>
      <c r="C117" s="14" t="s">
        <v>34</v>
      </c>
      <c r="D117" s="14" t="s">
        <v>18</v>
      </c>
      <c r="E117" s="14" t="s">
        <v>195</v>
      </c>
      <c r="F117" s="14" t="s">
        <v>79</v>
      </c>
      <c r="G117" s="14" t="s">
        <v>62</v>
      </c>
      <c r="H117" s="14" t="s">
        <v>238</v>
      </c>
      <c r="I117" s="14" t="s">
        <v>125</v>
      </c>
      <c r="J117" s="79" t="s">
        <v>239</v>
      </c>
      <c r="K117" s="20">
        <v>1752.47</v>
      </c>
      <c r="L117" s="20"/>
      <c r="M117" s="33"/>
      <c r="N117" s="8"/>
      <c r="O117" s="8"/>
    </row>
    <row r="118" spans="1:15" s="1" customFormat="1" ht="102" x14ac:dyDescent="0.2">
      <c r="A118" s="64">
        <f t="shared" si="8"/>
        <v>108</v>
      </c>
      <c r="B118" s="15" t="s">
        <v>86</v>
      </c>
      <c r="C118" s="15" t="s">
        <v>34</v>
      </c>
      <c r="D118" s="15" t="s">
        <v>18</v>
      </c>
      <c r="E118" s="15" t="s">
        <v>195</v>
      </c>
      <c r="F118" s="15" t="s">
        <v>79</v>
      </c>
      <c r="G118" s="15" t="s">
        <v>62</v>
      </c>
      <c r="H118" s="15" t="s">
        <v>196</v>
      </c>
      <c r="I118" s="15" t="s">
        <v>125</v>
      </c>
      <c r="J118" s="76" t="s">
        <v>197</v>
      </c>
      <c r="K118" s="20">
        <v>148.30000000000001</v>
      </c>
      <c r="L118" s="20"/>
      <c r="M118" s="33"/>
      <c r="N118" s="8"/>
      <c r="O118" s="8"/>
    </row>
    <row r="119" spans="1:15" s="1" customFormat="1" ht="114.75" x14ac:dyDescent="0.2">
      <c r="A119" s="64">
        <f t="shared" si="8"/>
        <v>109</v>
      </c>
      <c r="B119" s="15" t="s">
        <v>86</v>
      </c>
      <c r="C119" s="15" t="s">
        <v>34</v>
      </c>
      <c r="D119" s="15" t="s">
        <v>18</v>
      </c>
      <c r="E119" s="15" t="s">
        <v>195</v>
      </c>
      <c r="F119" s="15" t="s">
        <v>79</v>
      </c>
      <c r="G119" s="15" t="s">
        <v>62</v>
      </c>
      <c r="H119" s="15" t="s">
        <v>223</v>
      </c>
      <c r="I119" s="15" t="s">
        <v>125</v>
      </c>
      <c r="J119" s="79" t="s">
        <v>224</v>
      </c>
      <c r="K119" s="20">
        <v>1601.1</v>
      </c>
      <c r="L119" s="20"/>
      <c r="M119" s="33"/>
      <c r="N119" s="8"/>
      <c r="O119" s="8"/>
    </row>
    <row r="120" spans="1:15" s="1" customFormat="1" ht="51" x14ac:dyDescent="0.2">
      <c r="A120" s="64">
        <f t="shared" si="8"/>
        <v>110</v>
      </c>
      <c r="B120" s="14" t="s">
        <v>45</v>
      </c>
      <c r="C120" s="14" t="s">
        <v>34</v>
      </c>
      <c r="D120" s="14" t="s">
        <v>18</v>
      </c>
      <c r="E120" s="14" t="s">
        <v>142</v>
      </c>
      <c r="F120" s="14" t="s">
        <v>170</v>
      </c>
      <c r="G120" s="14" t="s">
        <v>12</v>
      </c>
      <c r="H120" s="14" t="s">
        <v>13</v>
      </c>
      <c r="I120" s="14" t="s">
        <v>125</v>
      </c>
      <c r="J120" s="2" t="s">
        <v>171</v>
      </c>
      <c r="K120" s="20">
        <f>K121</f>
        <v>1434.4</v>
      </c>
      <c r="L120" s="20">
        <f t="shared" ref="L120:M120" si="14">L121</f>
        <v>1434.4</v>
      </c>
      <c r="M120" s="32">
        <f t="shared" si="14"/>
        <v>1434.4</v>
      </c>
      <c r="N120" s="8"/>
      <c r="O120" s="8"/>
    </row>
    <row r="121" spans="1:15" s="1" customFormat="1" ht="25.5" x14ac:dyDescent="0.2">
      <c r="A121" s="64">
        <f t="shared" si="8"/>
        <v>111</v>
      </c>
      <c r="B121" s="15" t="s">
        <v>87</v>
      </c>
      <c r="C121" s="15" t="s">
        <v>34</v>
      </c>
      <c r="D121" s="15" t="s">
        <v>18</v>
      </c>
      <c r="E121" s="15" t="s">
        <v>142</v>
      </c>
      <c r="F121" s="15" t="s">
        <v>170</v>
      </c>
      <c r="G121" s="15" t="s">
        <v>62</v>
      </c>
      <c r="H121" s="15" t="s">
        <v>13</v>
      </c>
      <c r="I121" s="15" t="s">
        <v>125</v>
      </c>
      <c r="J121" s="2" t="s">
        <v>172</v>
      </c>
      <c r="K121" s="20">
        <v>1434.4</v>
      </c>
      <c r="L121" s="20">
        <v>1434.4</v>
      </c>
      <c r="M121" s="32">
        <v>1434.4</v>
      </c>
      <c r="N121" s="8"/>
      <c r="O121" s="8"/>
    </row>
    <row r="122" spans="1:15" s="1" customFormat="1" ht="15" x14ac:dyDescent="0.2">
      <c r="A122" s="64">
        <f t="shared" si="8"/>
        <v>112</v>
      </c>
      <c r="B122" s="14" t="s">
        <v>45</v>
      </c>
      <c r="C122" s="14" t="s">
        <v>34</v>
      </c>
      <c r="D122" s="14" t="s">
        <v>22</v>
      </c>
      <c r="E122" s="14" t="s">
        <v>12</v>
      </c>
      <c r="F122" s="14" t="s">
        <v>45</v>
      </c>
      <c r="G122" s="14" t="s">
        <v>12</v>
      </c>
      <c r="H122" s="14" t="s">
        <v>13</v>
      </c>
      <c r="I122" s="14" t="s">
        <v>125</v>
      </c>
      <c r="J122" s="2" t="s">
        <v>173</v>
      </c>
      <c r="K122" s="20">
        <f>SUM(K123:K123)</f>
        <v>2065.87</v>
      </c>
      <c r="L122" s="20"/>
      <c r="M122" s="31"/>
      <c r="N122" s="8"/>
      <c r="O122" s="8"/>
    </row>
    <row r="123" spans="1:15" s="1" customFormat="1" ht="25.5" x14ac:dyDescent="0.2">
      <c r="A123" s="64">
        <f t="shared" si="8"/>
        <v>113</v>
      </c>
      <c r="B123" s="15" t="s">
        <v>87</v>
      </c>
      <c r="C123" s="15" t="s">
        <v>34</v>
      </c>
      <c r="D123" s="15" t="s">
        <v>22</v>
      </c>
      <c r="E123" s="15" t="s">
        <v>62</v>
      </c>
      <c r="F123" s="15" t="s">
        <v>174</v>
      </c>
      <c r="G123" s="15" t="s">
        <v>62</v>
      </c>
      <c r="H123" s="15" t="s">
        <v>13</v>
      </c>
      <c r="I123" s="15" t="s">
        <v>125</v>
      </c>
      <c r="J123" s="2" t="s">
        <v>175</v>
      </c>
      <c r="K123" s="20">
        <v>2065.87</v>
      </c>
      <c r="L123" s="20"/>
      <c r="M123" s="31"/>
      <c r="N123" s="8"/>
      <c r="O123" s="8"/>
    </row>
    <row r="124" spans="1:15" s="1" customFormat="1" ht="38.25" x14ac:dyDescent="0.2">
      <c r="A124" s="64">
        <f t="shared" si="8"/>
        <v>114</v>
      </c>
      <c r="B124" s="14" t="s">
        <v>87</v>
      </c>
      <c r="C124" s="14" t="s">
        <v>34</v>
      </c>
      <c r="D124" s="14" t="s">
        <v>208</v>
      </c>
      <c r="E124" s="14" t="s">
        <v>62</v>
      </c>
      <c r="F124" s="14" t="s">
        <v>45</v>
      </c>
      <c r="G124" s="14" t="s">
        <v>12</v>
      </c>
      <c r="H124" s="14" t="s">
        <v>13</v>
      </c>
      <c r="I124" s="14" t="s">
        <v>125</v>
      </c>
      <c r="J124" s="65" t="s">
        <v>209</v>
      </c>
      <c r="K124" s="20">
        <f>SUM(K125)</f>
        <v>892.43</v>
      </c>
      <c r="L124" s="20"/>
      <c r="M124" s="31"/>
      <c r="N124" s="8"/>
      <c r="O124" s="8"/>
    </row>
    <row r="125" spans="1:15" s="1" customFormat="1" ht="38.25" x14ac:dyDescent="0.2">
      <c r="A125" s="64">
        <f t="shared" si="8"/>
        <v>115</v>
      </c>
      <c r="B125" s="15" t="s">
        <v>87</v>
      </c>
      <c r="C125" s="15" t="s">
        <v>34</v>
      </c>
      <c r="D125" s="15" t="s">
        <v>208</v>
      </c>
      <c r="E125" s="15" t="s">
        <v>62</v>
      </c>
      <c r="F125" s="15" t="s">
        <v>20</v>
      </c>
      <c r="G125" s="15" t="s">
        <v>62</v>
      </c>
      <c r="H125" s="15" t="s">
        <v>13</v>
      </c>
      <c r="I125" s="15" t="s">
        <v>125</v>
      </c>
      <c r="J125" s="66" t="s">
        <v>210</v>
      </c>
      <c r="K125" s="20">
        <v>892.43</v>
      </c>
      <c r="L125" s="20"/>
      <c r="M125" s="31"/>
      <c r="N125" s="8"/>
      <c r="O125" s="8"/>
    </row>
    <row r="126" spans="1:15" s="1" customFormat="1" ht="38.25" x14ac:dyDescent="0.2">
      <c r="A126" s="64">
        <f t="shared" si="8"/>
        <v>116</v>
      </c>
      <c r="B126" s="15" t="s">
        <v>86</v>
      </c>
      <c r="C126" s="15" t="s">
        <v>34</v>
      </c>
      <c r="D126" s="15" t="s">
        <v>246</v>
      </c>
      <c r="E126" s="15" t="s">
        <v>12</v>
      </c>
      <c r="F126" s="15" t="s">
        <v>45</v>
      </c>
      <c r="G126" s="15" t="s">
        <v>12</v>
      </c>
      <c r="H126" s="15" t="s">
        <v>45</v>
      </c>
      <c r="I126" s="15" t="s">
        <v>45</v>
      </c>
      <c r="J126" s="86" t="s">
        <v>247</v>
      </c>
      <c r="K126" s="84">
        <f>SUM(K127)</f>
        <v>-1549.14</v>
      </c>
      <c r="L126" s="84"/>
      <c r="M126" s="85"/>
      <c r="N126" s="8"/>
      <c r="O126" s="8"/>
    </row>
    <row r="127" spans="1:15" s="1" customFormat="1" ht="51" x14ac:dyDescent="0.2">
      <c r="A127" s="64">
        <f t="shared" si="8"/>
        <v>117</v>
      </c>
      <c r="B127" s="15" t="s">
        <v>86</v>
      </c>
      <c r="C127" s="15" t="s">
        <v>34</v>
      </c>
      <c r="D127" s="15" t="s">
        <v>246</v>
      </c>
      <c r="E127" s="15" t="s">
        <v>248</v>
      </c>
      <c r="F127" s="15" t="s">
        <v>15</v>
      </c>
      <c r="G127" s="15" t="s">
        <v>62</v>
      </c>
      <c r="H127" s="15" t="s">
        <v>13</v>
      </c>
      <c r="I127" s="15" t="s">
        <v>249</v>
      </c>
      <c r="J127" s="86" t="s">
        <v>250</v>
      </c>
      <c r="K127" s="84">
        <v>-1549.14</v>
      </c>
      <c r="L127" s="84"/>
      <c r="M127" s="85"/>
      <c r="N127" s="8"/>
      <c r="O127" s="8"/>
    </row>
    <row r="128" spans="1:15" s="1" customFormat="1" ht="19.5" thickBot="1" x14ac:dyDescent="0.25">
      <c r="A128" s="64">
        <f t="shared" si="8"/>
        <v>118</v>
      </c>
      <c r="B128" s="38"/>
      <c r="C128" s="38"/>
      <c r="D128" s="38"/>
      <c r="E128" s="38"/>
      <c r="F128" s="38"/>
      <c r="G128" s="38"/>
      <c r="H128" s="38"/>
      <c r="I128" s="38"/>
      <c r="J128" s="39" t="s">
        <v>7</v>
      </c>
      <c r="K128" s="40">
        <f>SUM(K9+K87)</f>
        <v>1482537.29</v>
      </c>
      <c r="L128" s="40">
        <f>SUM(L9+L87)</f>
        <v>1307291.1800000002</v>
      </c>
      <c r="M128" s="41">
        <f>SUM(M9+M87)</f>
        <v>1209133.6200000001</v>
      </c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7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9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67"/>
      <c r="M131" s="67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7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7"/>
      <c r="N169" s="8"/>
      <c r="O169" s="8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7"/>
      <c r="N170" s="8"/>
      <c r="O170" s="8"/>
    </row>
    <row r="171" spans="1:15" s="1" customFormat="1" x14ac:dyDescent="0.2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7"/>
      <c r="N171" s="8"/>
      <c r="O171" s="8"/>
    </row>
    <row r="172" spans="1:15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7"/>
      <c r="N172" s="8"/>
      <c r="O172" s="8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7"/>
      <c r="N173" s="8"/>
      <c r="O173" s="8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7"/>
      <c r="N174" s="8"/>
      <c r="O174" s="8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7"/>
      <c r="N175" s="8"/>
      <c r="O175" s="8"/>
    </row>
    <row r="176" spans="1:15" s="1" customFormat="1" x14ac:dyDescent="0.2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7"/>
      <c r="N176" s="8"/>
      <c r="O176" s="8"/>
    </row>
    <row r="177" spans="1:15" s="1" customFormat="1" x14ac:dyDescent="0.2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27"/>
      <c r="N177" s="8"/>
      <c r="O177" s="8"/>
    </row>
    <row r="178" spans="1:15" s="1" customFormat="1" x14ac:dyDescent="0.2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27"/>
      <c r="N178" s="8"/>
      <c r="O178" s="8"/>
    </row>
    <row r="179" spans="1:15" s="1" customFormat="1" x14ac:dyDescent="0.2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27"/>
      <c r="N179" s="8"/>
      <c r="O179" s="8"/>
    </row>
    <row r="180" spans="1:15" x14ac:dyDescent="0.2">
      <c r="K180" s="9"/>
      <c r="L180" s="9"/>
    </row>
    <row r="181" spans="1:15" s="1" customFormat="1" x14ac:dyDescent="0.2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9"/>
      <c r="L181" s="9"/>
      <c r="M181" s="27"/>
      <c r="N181" s="8"/>
      <c r="O181" s="8"/>
    </row>
    <row r="182" spans="1:15" ht="30" customHeight="1" x14ac:dyDescent="0.2">
      <c r="K182" s="9"/>
      <c r="L182" s="9"/>
    </row>
    <row r="183" spans="1:15" ht="42.75" customHeight="1" x14ac:dyDescent="0.2">
      <c r="K183" s="9"/>
      <c r="L183" s="9"/>
    </row>
    <row r="184" spans="1:15" ht="83.25" customHeight="1" x14ac:dyDescent="0.2">
      <c r="K184" s="9"/>
      <c r="L184" s="9"/>
    </row>
    <row r="185" spans="1:15" ht="76.5" customHeight="1" x14ac:dyDescent="0.2">
      <c r="K185" s="9"/>
      <c r="L185" s="9"/>
    </row>
    <row r="186" spans="1:15" ht="46.5" customHeight="1" x14ac:dyDescent="0.2">
      <c r="K186" s="9"/>
      <c r="L186" s="9"/>
    </row>
    <row r="187" spans="1:15" ht="185.25" customHeight="1" x14ac:dyDescent="0.2">
      <c r="K187" s="9"/>
      <c r="L187" s="9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7"/>
      <c r="N188" s="8"/>
      <c r="O188" s="8"/>
    </row>
    <row r="189" spans="1:15" ht="29.25" customHeight="1" x14ac:dyDescent="0.2">
      <c r="K189" s="9"/>
      <c r="L189" s="9"/>
    </row>
    <row r="190" spans="1:15" ht="21" customHeight="1" x14ac:dyDescent="0.2">
      <c r="K190" s="9"/>
      <c r="L190" s="9"/>
    </row>
    <row r="191" spans="1:15" s="1" customFormat="1" x14ac:dyDescent="0.2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27"/>
      <c r="N191" s="8"/>
      <c r="O191" s="8"/>
    </row>
    <row r="192" spans="1:15" s="1" customFormat="1" x14ac:dyDescent="0.2">
      <c r="A192" s="11"/>
      <c r="B192" s="5"/>
      <c r="C192" s="5"/>
      <c r="D192" s="5"/>
      <c r="E192" s="5"/>
      <c r="F192" s="5"/>
      <c r="G192" s="5"/>
      <c r="H192" s="5"/>
      <c r="I192" s="5"/>
      <c r="J192" s="6"/>
      <c r="K192" s="9"/>
      <c r="L192" s="9"/>
      <c r="M192" s="27"/>
      <c r="N192" s="8"/>
      <c r="O192" s="8"/>
    </row>
    <row r="193" spans="1:15" s="1" customFormat="1" x14ac:dyDescent="0.2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7"/>
      <c r="N193" s="8"/>
      <c r="O193" s="8"/>
    </row>
    <row r="194" spans="1:15" ht="22.5" customHeight="1" x14ac:dyDescent="0.2">
      <c r="K194" s="9"/>
      <c r="L194" s="9"/>
    </row>
    <row r="195" spans="1:15" ht="44.25" customHeight="1" x14ac:dyDescent="0.2">
      <c r="K195" s="9"/>
      <c r="L195" s="9"/>
    </row>
    <row r="196" spans="1:15" ht="66" customHeight="1" x14ac:dyDescent="0.2">
      <c r="K196" s="9"/>
      <c r="L196" s="9"/>
    </row>
    <row r="197" spans="1:15" ht="41.25" customHeight="1" x14ac:dyDescent="0.2">
      <c r="K197" s="9"/>
      <c r="L197" s="9"/>
    </row>
    <row r="198" spans="1:15" s="1" customFormat="1" ht="46.5" customHeight="1" x14ac:dyDescent="0.2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7"/>
      <c r="N198" s="8"/>
      <c r="O198" s="8"/>
    </row>
    <row r="199" spans="1:15" s="1" customFormat="1" x14ac:dyDescent="0.2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27"/>
      <c r="N199" s="8"/>
      <c r="O199" s="8"/>
    </row>
    <row r="200" spans="1:15" s="1" customFormat="1" x14ac:dyDescent="0.2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9"/>
      <c r="M200" s="27"/>
      <c r="N200" s="8"/>
      <c r="O200" s="8"/>
    </row>
    <row r="201" spans="1:15" s="1" customFormat="1" x14ac:dyDescent="0.2">
      <c r="A201" s="11"/>
      <c r="B201" s="5"/>
      <c r="C201" s="5"/>
      <c r="D201" s="5"/>
      <c r="E201" s="5"/>
      <c r="F201" s="5"/>
      <c r="G201" s="5"/>
      <c r="H201" s="5"/>
      <c r="I201" s="5"/>
      <c r="J201" s="6"/>
      <c r="K201" s="9"/>
      <c r="L201" s="9"/>
      <c r="M201" s="27"/>
      <c r="N201" s="8"/>
      <c r="O201" s="8"/>
    </row>
    <row r="202" spans="1:15" s="1" customFormat="1" x14ac:dyDescent="0.2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9"/>
      <c r="M202" s="27"/>
      <c r="N202" s="8"/>
      <c r="O202" s="8"/>
    </row>
    <row r="203" spans="1:15" ht="27" customHeight="1" x14ac:dyDescent="0.2">
      <c r="K203" s="9"/>
      <c r="L203" s="9"/>
    </row>
    <row r="204" spans="1:15" ht="27" customHeight="1" x14ac:dyDescent="0.2">
      <c r="K204" s="9"/>
      <c r="L204" s="9"/>
    </row>
    <row r="205" spans="1:15" ht="27" customHeight="1" x14ac:dyDescent="0.2">
      <c r="K205" s="9"/>
      <c r="L205" s="9"/>
    </row>
    <row r="206" spans="1:15" s="1" customFormat="1" x14ac:dyDescent="0.2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27"/>
      <c r="N206" s="8"/>
      <c r="O206" s="8"/>
    </row>
    <row r="207" spans="1:15" s="1" customFormat="1" x14ac:dyDescent="0.2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27"/>
      <c r="N207" s="8"/>
      <c r="O207" s="8"/>
    </row>
    <row r="208" spans="1:15" x14ac:dyDescent="0.2">
      <c r="K208" s="9"/>
      <c r="L208" s="9"/>
    </row>
    <row r="209" spans="1:15" ht="62.25" customHeight="1" x14ac:dyDescent="0.2">
      <c r="K209" s="9"/>
      <c r="L209" s="9"/>
    </row>
    <row r="210" spans="1:15" ht="87" customHeight="1" x14ac:dyDescent="0.2">
      <c r="K210" s="9"/>
      <c r="L210" s="9"/>
    </row>
    <row r="211" spans="1:15" ht="71.25" customHeight="1" x14ac:dyDescent="0.2">
      <c r="K211" s="9"/>
      <c r="L211" s="9"/>
    </row>
    <row r="212" spans="1:15" ht="32.25" customHeight="1" x14ac:dyDescent="0.2">
      <c r="K212" s="9"/>
      <c r="L212" s="9"/>
    </row>
    <row r="213" spans="1:15" ht="30" customHeight="1" x14ac:dyDescent="0.2">
      <c r="K213" s="9"/>
      <c r="L213" s="9"/>
    </row>
    <row r="214" spans="1:15" ht="31.5" customHeight="1" x14ac:dyDescent="0.2">
      <c r="K214" s="9"/>
      <c r="L214" s="9"/>
    </row>
    <row r="215" spans="1:15" ht="30.75" customHeight="1" x14ac:dyDescent="0.2">
      <c r="K215" s="9"/>
      <c r="L215" s="9"/>
    </row>
    <row r="216" spans="1:15" ht="30.75" customHeight="1" x14ac:dyDescent="0.2">
      <c r="K216" s="9"/>
      <c r="L216" s="9"/>
    </row>
    <row r="217" spans="1:15" ht="40.5" customHeight="1" x14ac:dyDescent="0.2">
      <c r="K217" s="9"/>
      <c r="L217" s="9"/>
    </row>
    <row r="218" spans="1:15" ht="48.75" customHeight="1" x14ac:dyDescent="0.2">
      <c r="K218" s="9"/>
      <c r="L218" s="9"/>
    </row>
    <row r="219" spans="1:15" ht="63.75" customHeight="1" x14ac:dyDescent="0.2">
      <c r="K219" s="9"/>
      <c r="L219" s="9"/>
    </row>
    <row r="220" spans="1:15" ht="54.75" customHeight="1" x14ac:dyDescent="0.2">
      <c r="K220" s="9"/>
      <c r="L220" s="9"/>
    </row>
    <row r="221" spans="1:15" s="1" customFormat="1" ht="35.25" customHeight="1" x14ac:dyDescent="0.2">
      <c r="A221" s="11"/>
      <c r="B221" s="5"/>
      <c r="C221" s="5"/>
      <c r="D221" s="5"/>
      <c r="E221" s="5"/>
      <c r="F221" s="5"/>
      <c r="G221" s="5"/>
      <c r="H221" s="5"/>
      <c r="I221" s="5"/>
      <c r="J221" s="6"/>
      <c r="K221" s="9"/>
      <c r="L221" s="9"/>
      <c r="M221" s="27"/>
      <c r="N221" s="8"/>
      <c r="O221" s="8"/>
    </row>
    <row r="222" spans="1:15" s="1" customFormat="1" x14ac:dyDescent="0.2">
      <c r="A222" s="11"/>
      <c r="B222" s="5"/>
      <c r="C222" s="5"/>
      <c r="D222" s="5"/>
      <c r="E222" s="5"/>
      <c r="F222" s="5"/>
      <c r="G222" s="5"/>
      <c r="H222" s="5"/>
      <c r="I222" s="5"/>
      <c r="J222" s="6"/>
      <c r="K222" s="9"/>
      <c r="L222" s="9"/>
      <c r="M222" s="27"/>
      <c r="N222" s="8"/>
      <c r="O222" s="8"/>
    </row>
    <row r="223" spans="1:15" s="1" customFormat="1" x14ac:dyDescent="0.2">
      <c r="A223" s="11"/>
      <c r="B223" s="5"/>
      <c r="C223" s="5"/>
      <c r="D223" s="5"/>
      <c r="E223" s="5"/>
      <c r="F223" s="5"/>
      <c r="G223" s="5"/>
      <c r="H223" s="5"/>
      <c r="I223" s="5"/>
      <c r="J223" s="6"/>
      <c r="K223" s="9"/>
      <c r="L223" s="9"/>
      <c r="M223" s="27"/>
      <c r="N223" s="8"/>
      <c r="O223" s="8"/>
    </row>
    <row r="224" spans="1:15" s="1" customFormat="1" x14ac:dyDescent="0.2">
      <c r="A224" s="11"/>
      <c r="B224" s="5"/>
      <c r="C224" s="5"/>
      <c r="D224" s="5"/>
      <c r="E224" s="5"/>
      <c r="F224" s="5"/>
      <c r="G224" s="5"/>
      <c r="H224" s="5"/>
      <c r="I224" s="5"/>
      <c r="J224" s="6"/>
      <c r="K224" s="9"/>
      <c r="L224" s="9"/>
      <c r="M224" s="27"/>
      <c r="N224" s="8"/>
      <c r="O224" s="8"/>
    </row>
    <row r="225" spans="1:15" s="1" customFormat="1" x14ac:dyDescent="0.2">
      <c r="A225" s="11"/>
      <c r="B225" s="5"/>
      <c r="C225" s="5"/>
      <c r="D225" s="5"/>
      <c r="E225" s="5"/>
      <c r="F225" s="5"/>
      <c r="G225" s="5"/>
      <c r="H225" s="5"/>
      <c r="I225" s="5"/>
      <c r="J225" s="6"/>
      <c r="K225" s="9"/>
      <c r="L225" s="9"/>
      <c r="M225" s="27"/>
      <c r="N225" s="8"/>
      <c r="O225" s="8"/>
    </row>
    <row r="226" spans="1:15" s="1" customFormat="1" ht="28.5" customHeight="1" x14ac:dyDescent="0.2">
      <c r="A226" s="11"/>
      <c r="B226" s="5"/>
      <c r="C226" s="5"/>
      <c r="D226" s="5"/>
      <c r="E226" s="5"/>
      <c r="F226" s="5"/>
      <c r="G226" s="5"/>
      <c r="H226" s="5"/>
      <c r="I226" s="5"/>
      <c r="J226" s="6"/>
      <c r="K226" s="9"/>
      <c r="L226" s="9"/>
      <c r="M226" s="27"/>
      <c r="N226" s="8"/>
      <c r="O226" s="8"/>
    </row>
    <row r="227" spans="1:15" s="1" customFormat="1" x14ac:dyDescent="0.2">
      <c r="A227" s="11"/>
      <c r="B227" s="5"/>
      <c r="C227" s="5"/>
      <c r="D227" s="5"/>
      <c r="E227" s="5"/>
      <c r="F227" s="5"/>
      <c r="G227" s="5"/>
      <c r="H227" s="5"/>
      <c r="I227" s="5"/>
      <c r="J227" s="6"/>
      <c r="K227" s="9"/>
      <c r="L227" s="9"/>
      <c r="M227" s="27"/>
      <c r="N227" s="8"/>
      <c r="O227" s="8"/>
    </row>
    <row r="228" spans="1:15" s="1" customFormat="1" ht="64.5" customHeight="1" x14ac:dyDescent="0.2">
      <c r="A228" s="11"/>
      <c r="B228" s="5"/>
      <c r="C228" s="5"/>
      <c r="D228" s="5"/>
      <c r="E228" s="5"/>
      <c r="F228" s="5"/>
      <c r="G228" s="5"/>
      <c r="H228" s="5"/>
      <c r="I228" s="5"/>
      <c r="J228" s="6"/>
      <c r="K228" s="9"/>
      <c r="L228" s="9"/>
      <c r="M228" s="27"/>
      <c r="N228" s="8"/>
      <c r="O228" s="8"/>
    </row>
    <row r="229" spans="1:15" s="1" customFormat="1" x14ac:dyDescent="0.2">
      <c r="A229" s="11"/>
      <c r="B229" s="5"/>
      <c r="C229" s="5"/>
      <c r="D229" s="5"/>
      <c r="E229" s="5"/>
      <c r="F229" s="5"/>
      <c r="G229" s="5"/>
      <c r="H229" s="5"/>
      <c r="I229" s="5"/>
      <c r="J229" s="6"/>
      <c r="K229" s="9"/>
      <c r="L229" s="9"/>
      <c r="M229" s="27"/>
      <c r="N229" s="8"/>
      <c r="O229" s="8"/>
    </row>
    <row r="230" spans="1:15" s="1" customFormat="1" x14ac:dyDescent="0.2">
      <c r="A230" s="11"/>
      <c r="B230" s="5"/>
      <c r="C230" s="5"/>
      <c r="D230" s="5"/>
      <c r="E230" s="5"/>
      <c r="F230" s="5"/>
      <c r="G230" s="5"/>
      <c r="H230" s="5"/>
      <c r="I230" s="5"/>
      <c r="J230" s="6"/>
      <c r="K230" s="9"/>
      <c r="L230" s="9"/>
      <c r="M230" s="27"/>
      <c r="N230" s="8"/>
      <c r="O230" s="8"/>
    </row>
    <row r="231" spans="1:15" s="1" customFormat="1" ht="30.75" customHeight="1" x14ac:dyDescent="0.2">
      <c r="A231" s="11"/>
      <c r="B231" s="5"/>
      <c r="C231" s="5"/>
      <c r="D231" s="5"/>
      <c r="E231" s="5"/>
      <c r="F231" s="5"/>
      <c r="G231" s="5"/>
      <c r="H231" s="5"/>
      <c r="I231" s="5"/>
      <c r="J231" s="6"/>
      <c r="K231" s="9"/>
      <c r="L231" s="9"/>
      <c r="M231" s="27"/>
      <c r="N231" s="8"/>
      <c r="O231" s="8"/>
    </row>
    <row r="232" spans="1:15" s="1" customFormat="1" x14ac:dyDescent="0.2">
      <c r="A232" s="11"/>
      <c r="B232" s="5"/>
      <c r="C232" s="5"/>
      <c r="D232" s="5"/>
      <c r="E232" s="5"/>
      <c r="F232" s="5"/>
      <c r="G232" s="5"/>
      <c r="H232" s="5"/>
      <c r="I232" s="5"/>
      <c r="J232" s="6"/>
      <c r="K232" s="9"/>
      <c r="L232" s="9"/>
      <c r="M232" s="27"/>
      <c r="N232" s="8"/>
      <c r="O232" s="8"/>
    </row>
    <row r="233" spans="1:15" s="1" customFormat="1" ht="66" customHeight="1" x14ac:dyDescent="0.2">
      <c r="A233" s="11"/>
      <c r="B233" s="5"/>
      <c r="C233" s="5"/>
      <c r="D233" s="5"/>
      <c r="E233" s="5"/>
      <c r="F233" s="5"/>
      <c r="G233" s="5"/>
      <c r="H233" s="5"/>
      <c r="I233" s="5"/>
      <c r="J233" s="6"/>
      <c r="K233" s="9"/>
      <c r="L233" s="9"/>
      <c r="M233" s="27"/>
      <c r="N233" s="8"/>
      <c r="O233" s="8"/>
    </row>
    <row r="234" spans="1:15" x14ac:dyDescent="0.2">
      <c r="K234" s="9"/>
      <c r="L234" s="9"/>
    </row>
    <row r="235" spans="1:15" x14ac:dyDescent="0.2">
      <c r="K235" s="9"/>
      <c r="L235" s="9"/>
    </row>
    <row r="236" spans="1:15" ht="69.75" customHeight="1" x14ac:dyDescent="0.2">
      <c r="K236" s="9"/>
      <c r="L236" s="9"/>
    </row>
    <row r="237" spans="1:15" x14ac:dyDescent="0.2">
      <c r="K237" s="9"/>
      <c r="L237" s="9"/>
    </row>
    <row r="238" spans="1:15" x14ac:dyDescent="0.2">
      <c r="K238" s="9"/>
      <c r="L238" s="9"/>
    </row>
    <row r="239" spans="1:15" ht="19.5" customHeight="1" x14ac:dyDescent="0.2">
      <c r="K239" s="9"/>
      <c r="L239" s="9"/>
    </row>
    <row r="240" spans="1:15" x14ac:dyDescent="0.2">
      <c r="K240" s="9"/>
      <c r="L240" s="9"/>
    </row>
    <row r="241" spans="11:12" x14ac:dyDescent="0.2">
      <c r="K241" s="9"/>
      <c r="L241" s="9"/>
    </row>
    <row r="242" spans="11:12" x14ac:dyDescent="0.2">
      <c r="K242" s="9"/>
      <c r="L242" s="9"/>
    </row>
    <row r="243" spans="11:12" x14ac:dyDescent="0.2">
      <c r="K243" s="9"/>
      <c r="L243" s="9"/>
    </row>
    <row r="244" spans="11:12" x14ac:dyDescent="0.2">
      <c r="K244" s="9"/>
      <c r="L244" s="9"/>
    </row>
    <row r="245" spans="11:12" x14ac:dyDescent="0.2">
      <c r="K245" s="9"/>
      <c r="L245" s="9"/>
    </row>
    <row r="246" spans="11:12" x14ac:dyDescent="0.2">
      <c r="K246" s="9"/>
      <c r="L246" s="9"/>
    </row>
    <row r="247" spans="11:12" x14ac:dyDescent="0.2">
      <c r="K247" s="9"/>
      <c r="L247" s="9"/>
    </row>
    <row r="248" spans="11:12" x14ac:dyDescent="0.2">
      <c r="K248" s="9"/>
      <c r="L248" s="9"/>
    </row>
    <row r="249" spans="11:12" x14ac:dyDescent="0.2">
      <c r="K249" s="9"/>
      <c r="L249" s="9"/>
    </row>
    <row r="250" spans="11:12" x14ac:dyDescent="0.2">
      <c r="K250" s="9"/>
      <c r="L250" s="9"/>
    </row>
    <row r="251" spans="11:12" x14ac:dyDescent="0.2">
      <c r="K251" s="9"/>
      <c r="L251" s="9"/>
    </row>
    <row r="252" spans="11:12" x14ac:dyDescent="0.2">
      <c r="K252" s="9"/>
      <c r="L252" s="9"/>
    </row>
    <row r="253" spans="11:12" x14ac:dyDescent="0.2">
      <c r="K253" s="9"/>
      <c r="L253" s="9"/>
    </row>
    <row r="254" spans="11:12" ht="33" customHeight="1" x14ac:dyDescent="0.2">
      <c r="K254" s="9"/>
      <c r="L254" s="9"/>
    </row>
    <row r="255" spans="11:12" ht="48" customHeight="1" x14ac:dyDescent="0.2">
      <c r="K255" s="9"/>
      <c r="L255" s="9"/>
    </row>
    <row r="256" spans="11:12" ht="46.5" customHeight="1" x14ac:dyDescent="0.2">
      <c r="K256" s="9"/>
      <c r="L256" s="9"/>
    </row>
    <row r="257" spans="1:15" ht="41.25" customHeight="1" x14ac:dyDescent="0.2">
      <c r="K257" s="9"/>
      <c r="L257" s="9"/>
    </row>
    <row r="258" spans="1:15" ht="57.75" customHeight="1" x14ac:dyDescent="0.2">
      <c r="K258" s="9"/>
      <c r="L258" s="9"/>
    </row>
    <row r="259" spans="1:15" ht="112.5" customHeight="1" x14ac:dyDescent="0.2">
      <c r="K259" s="9"/>
      <c r="L259" s="9"/>
    </row>
    <row r="260" spans="1:15" ht="37.5" customHeight="1" x14ac:dyDescent="0.2">
      <c r="K260" s="9"/>
      <c r="L260" s="9"/>
    </row>
    <row r="261" spans="1:15" ht="39.75" customHeight="1" x14ac:dyDescent="0.2">
      <c r="K261" s="9"/>
      <c r="L261" s="9"/>
    </row>
    <row r="262" spans="1:15" ht="75.75" customHeight="1" x14ac:dyDescent="0.2">
      <c r="K262" s="9"/>
      <c r="L262" s="9"/>
    </row>
    <row r="263" spans="1:15" ht="38.25" customHeight="1" x14ac:dyDescent="0.2">
      <c r="K263" s="9"/>
      <c r="L263" s="9"/>
    </row>
    <row r="264" spans="1:15" ht="47.25" customHeight="1" x14ac:dyDescent="0.2">
      <c r="K264" s="9"/>
      <c r="L264" s="9"/>
    </row>
    <row r="265" spans="1:15" s="12" customFormat="1" x14ac:dyDescent="0.2">
      <c r="A265" s="11"/>
      <c r="B265" s="5"/>
      <c r="C265" s="5"/>
      <c r="D265" s="5"/>
      <c r="E265" s="5"/>
      <c r="F265" s="5"/>
      <c r="G265" s="5"/>
      <c r="H265" s="5"/>
      <c r="I265" s="5"/>
      <c r="J265" s="6"/>
      <c r="K265" s="9"/>
      <c r="L265" s="9"/>
      <c r="M265" s="26"/>
      <c r="N265" s="7"/>
      <c r="O265" s="7"/>
    </row>
    <row r="266" spans="1:15" s="1" customFormat="1" x14ac:dyDescent="0.2">
      <c r="A266" s="11"/>
      <c r="B266" s="5"/>
      <c r="C266" s="5"/>
      <c r="D266" s="5"/>
      <c r="E266" s="5"/>
      <c r="F266" s="5"/>
      <c r="G266" s="5"/>
      <c r="H266" s="5"/>
      <c r="I266" s="5"/>
      <c r="J266" s="6"/>
      <c r="K266" s="9"/>
      <c r="L266" s="9"/>
      <c r="M266" s="27"/>
      <c r="N266" s="8"/>
      <c r="O266" s="8"/>
    </row>
    <row r="267" spans="1:15" s="1" customFormat="1" x14ac:dyDescent="0.2">
      <c r="A267" s="11"/>
      <c r="B267" s="5"/>
      <c r="C267" s="5"/>
      <c r="D267" s="5"/>
      <c r="E267" s="5"/>
      <c r="F267" s="5"/>
      <c r="G267" s="5"/>
      <c r="H267" s="5"/>
      <c r="I267" s="5"/>
      <c r="J267" s="6"/>
      <c r="K267" s="9"/>
      <c r="L267" s="9"/>
      <c r="M267" s="27"/>
      <c r="N267" s="8"/>
      <c r="O267" s="8"/>
    </row>
    <row r="268" spans="1:15" ht="30" customHeight="1" x14ac:dyDescent="0.2">
      <c r="K268" s="9"/>
      <c r="L268" s="9"/>
    </row>
    <row r="269" spans="1:15" ht="30.75" customHeight="1" x14ac:dyDescent="0.2">
      <c r="K269" s="9"/>
      <c r="L269" s="9"/>
    </row>
    <row r="270" spans="1:15" x14ac:dyDescent="0.2">
      <c r="K270" s="9"/>
      <c r="L270" s="9"/>
    </row>
    <row r="271" spans="1:15" ht="33" customHeight="1" x14ac:dyDescent="0.2">
      <c r="K271" s="9"/>
      <c r="L271" s="9"/>
    </row>
    <row r="272" spans="1:15" ht="36" customHeight="1" x14ac:dyDescent="0.2">
      <c r="K272" s="9"/>
      <c r="L272" s="9"/>
    </row>
    <row r="273" spans="11:12" ht="33.75" customHeight="1" x14ac:dyDescent="0.2">
      <c r="K273" s="9"/>
      <c r="L273" s="9"/>
    </row>
    <row r="274" spans="11:12" x14ac:dyDescent="0.2">
      <c r="K274" s="9"/>
      <c r="L274" s="9"/>
    </row>
    <row r="275" spans="11:12" ht="34.5" customHeight="1" x14ac:dyDescent="0.2">
      <c r="K275" s="9"/>
      <c r="L275" s="9"/>
    </row>
    <row r="276" spans="11:12" ht="33.75" customHeight="1" x14ac:dyDescent="0.2">
      <c r="K276" s="9"/>
      <c r="L276" s="9"/>
    </row>
    <row r="277" spans="11:12" ht="33.75" customHeight="1" x14ac:dyDescent="0.2">
      <c r="K277" s="9"/>
      <c r="L277" s="9"/>
    </row>
    <row r="278" spans="11:12" ht="38.25" customHeight="1" x14ac:dyDescent="0.2">
      <c r="K278" s="9"/>
      <c r="L278" s="9"/>
    </row>
    <row r="279" spans="11:12" x14ac:dyDescent="0.2">
      <c r="K279" s="9"/>
      <c r="L279" s="9"/>
    </row>
    <row r="280" spans="11:12" ht="52.5" customHeight="1" x14ac:dyDescent="0.2">
      <c r="K280" s="9"/>
      <c r="L280" s="9"/>
    </row>
    <row r="281" spans="11:12" ht="49.5" customHeight="1" x14ac:dyDescent="0.2">
      <c r="K281" s="9"/>
      <c r="L281" s="9"/>
    </row>
    <row r="282" spans="11:12" ht="42.75" customHeight="1" x14ac:dyDescent="0.2">
      <c r="K282" s="9"/>
      <c r="L282" s="9"/>
    </row>
    <row r="283" spans="11:12" ht="38.25" customHeight="1" x14ac:dyDescent="0.2">
      <c r="K283" s="9"/>
      <c r="L283" s="9"/>
    </row>
    <row r="284" spans="11:12" ht="38.25" customHeight="1" x14ac:dyDescent="0.2">
      <c r="K284" s="9"/>
      <c r="L284" s="9"/>
    </row>
    <row r="285" spans="11:12" ht="38.25" customHeight="1" x14ac:dyDescent="0.2">
      <c r="K285" s="9"/>
      <c r="L285" s="9"/>
    </row>
    <row r="286" spans="11:12" ht="39.75" customHeight="1" x14ac:dyDescent="0.2">
      <c r="K286" s="9"/>
      <c r="L286" s="9"/>
    </row>
    <row r="287" spans="11:12" ht="51.75" customHeight="1" x14ac:dyDescent="0.2">
      <c r="K287" s="9"/>
      <c r="L287" s="9"/>
    </row>
    <row r="288" spans="11:12" ht="17.25" customHeight="1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  <row r="840" spans="11:12" x14ac:dyDescent="0.2">
      <c r="K840" s="9"/>
      <c r="L840" s="9"/>
    </row>
    <row r="841" spans="11:12" x14ac:dyDescent="0.2">
      <c r="K841" s="9"/>
      <c r="L841" s="9"/>
    </row>
    <row r="842" spans="11:12" x14ac:dyDescent="0.2">
      <c r="K842" s="9"/>
      <c r="L842" s="9"/>
    </row>
    <row r="843" spans="11:12" x14ac:dyDescent="0.2">
      <c r="K843" s="9"/>
      <c r="L843" s="9"/>
    </row>
    <row r="844" spans="11:12" x14ac:dyDescent="0.2">
      <c r="K844" s="9"/>
      <c r="L844" s="9"/>
    </row>
    <row r="845" spans="11:12" x14ac:dyDescent="0.2">
      <c r="K845" s="9"/>
      <c r="L845" s="9"/>
    </row>
    <row r="846" spans="11:12" x14ac:dyDescent="0.2">
      <c r="K846" s="9"/>
      <c r="L846" s="9"/>
    </row>
    <row r="847" spans="11:12" x14ac:dyDescent="0.2">
      <c r="K847" s="9"/>
      <c r="L847" s="9"/>
    </row>
    <row r="848" spans="11:12" x14ac:dyDescent="0.2">
      <c r="K848" s="9"/>
      <c r="L848" s="9"/>
    </row>
    <row r="849" spans="11:12" x14ac:dyDescent="0.2">
      <c r="K849" s="9"/>
      <c r="L849" s="9"/>
    </row>
    <row r="850" spans="11:12" x14ac:dyDescent="0.2">
      <c r="K850" s="9"/>
      <c r="L850" s="9"/>
    </row>
    <row r="851" spans="11:12" x14ac:dyDescent="0.2">
      <c r="K851" s="9"/>
      <c r="L851" s="9"/>
    </row>
    <row r="852" spans="11:12" x14ac:dyDescent="0.2">
      <c r="K852" s="9"/>
      <c r="L852" s="9"/>
    </row>
    <row r="853" spans="11:12" x14ac:dyDescent="0.2">
      <c r="K853" s="9"/>
      <c r="L853" s="9"/>
    </row>
    <row r="854" spans="11:12" x14ac:dyDescent="0.2">
      <c r="K854" s="9"/>
      <c r="L854" s="9"/>
    </row>
    <row r="855" spans="11:12" x14ac:dyDescent="0.2">
      <c r="K855" s="9"/>
      <c r="L855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5" r:id="rId1" display="http://kodifikant.ru/codes/kbk2014/11105070000000120"/>
    <hyperlink ref="J79" r:id="rId2" display="consultantplus://offline/ref=DC23AC1D843E61B5A89F2EB82E38F984C66A5406383C5FC06CAF44327814E5C19E6B445429B17054163EB72155C0FB982825797C90318FF4Y8j0H"/>
    <hyperlink ref="J71" r:id="rId3" location="dst100174" display="http://www.consultant.ru/document/cons_doc_LAW_359000/31612192ab7dc78ea9aa79161e68a96bd039351d/ - dst100174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Заверженцева Наталья</cp:lastModifiedBy>
  <cp:lastPrinted>2020-12-24T03:48:07Z</cp:lastPrinted>
  <dcterms:created xsi:type="dcterms:W3CDTF">2004-11-03T13:02:58Z</dcterms:created>
  <dcterms:modified xsi:type="dcterms:W3CDTF">2020-12-29T01:02:59Z</dcterms:modified>
</cp:coreProperties>
</file>